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720" tabRatio="774"/>
  </bookViews>
  <sheets>
    <sheet name="Rekapitulace" sheetId="1" r:id="rId1"/>
    <sheet name="ZTI" sheetId="9" r:id="rId2"/>
    <sheet name="Bourací_práce" sheetId="10" r:id="rId3"/>
    <sheet name="Stavební_práce" sheetId="11" r:id="rId4"/>
  </sheets>
  <definedNames>
    <definedName name="Excel_BuiltIn_Print_Area_33">#REF!</definedName>
    <definedName name="Excel_BuiltIn_Print_Area_33_1">#REF!</definedName>
    <definedName name="_xlnm.Print_Area" localSheetId="2">Bourací_práce!$A$1:$K$33</definedName>
    <definedName name="_xlnm.Print_Area" localSheetId="0">Rekapitulace!$A$1:$I$38</definedName>
    <definedName name="_xlnm.Print_Area" localSheetId="3">Stavební_práce!$A$1:$K$60</definedName>
  </definedNames>
  <calcPr calcId="125725"/>
</workbook>
</file>

<file path=xl/calcChain.xml><?xml version="1.0" encoding="utf-8"?>
<calcChain xmlns="http://schemas.openxmlformats.org/spreadsheetml/2006/main">
  <c r="IS57" i="11"/>
  <c r="IR57"/>
  <c r="IS55"/>
  <c r="IR55"/>
  <c r="IS53"/>
  <c r="IR53"/>
  <c r="K53" s="1"/>
  <c r="IS52"/>
  <c r="IR52"/>
  <c r="K52" s="1"/>
  <c r="IS50"/>
  <c r="IR50"/>
  <c r="IS48"/>
  <c r="IR48"/>
  <c r="IS47"/>
  <c r="IR47"/>
  <c r="IS46"/>
  <c r="IR46"/>
  <c r="K46" s="1"/>
  <c r="IS45"/>
  <c r="IR45"/>
  <c r="K45" s="1"/>
  <c r="IS43"/>
  <c r="IR43"/>
  <c r="IS41"/>
  <c r="IR41"/>
  <c r="IS40"/>
  <c r="IR40"/>
  <c r="K40" s="1"/>
  <c r="IS39"/>
  <c r="IR39"/>
  <c r="IS38"/>
  <c r="IR38"/>
  <c r="IS37"/>
  <c r="IR37"/>
  <c r="IS36"/>
  <c r="IR36"/>
  <c r="IS35"/>
  <c r="IR35"/>
  <c r="IS34"/>
  <c r="IR34"/>
  <c r="IS33"/>
  <c r="IR33"/>
  <c r="IS31"/>
  <c r="IR31"/>
  <c r="K31" s="1"/>
  <c r="IS30"/>
  <c r="IR30"/>
  <c r="IS28"/>
  <c r="IR28"/>
  <c r="IS26"/>
  <c r="IR26"/>
  <c r="IS25"/>
  <c r="IR25"/>
  <c r="K25" s="1"/>
  <c r="IS24"/>
  <c r="IR24"/>
  <c r="K24" s="1"/>
  <c r="IS22"/>
  <c r="IR22"/>
  <c r="K22" s="1"/>
  <c r="K21" s="1"/>
  <c r="IS20"/>
  <c r="IR20"/>
  <c r="IS18"/>
  <c r="IR18"/>
  <c r="K18" s="1"/>
  <c r="IS17"/>
  <c r="IR17"/>
  <c r="IS16"/>
  <c r="IR16"/>
  <c r="IS15"/>
  <c r="IR15"/>
  <c r="K15" s="1"/>
  <c r="IS13"/>
  <c r="IR13"/>
  <c r="IS12"/>
  <c r="IR12"/>
  <c r="IS30" i="10"/>
  <c r="IR30"/>
  <c r="IS29"/>
  <c r="IR29"/>
  <c r="IS28"/>
  <c r="IR28"/>
  <c r="K28" s="1"/>
  <c r="IS27"/>
  <c r="IR27"/>
  <c r="IS26"/>
  <c r="IR26"/>
  <c r="IS25"/>
  <c r="IR25"/>
  <c r="IS24"/>
  <c r="IR24"/>
  <c r="IS22"/>
  <c r="IR22"/>
  <c r="IS21"/>
  <c r="IR21"/>
  <c r="IS20"/>
  <c r="IR20"/>
  <c r="IS19"/>
  <c r="IR19"/>
  <c r="IS18"/>
  <c r="IR18"/>
  <c r="IS16"/>
  <c r="IR16"/>
  <c r="IS15"/>
  <c r="IR15"/>
  <c r="IS14"/>
  <c r="IR14"/>
  <c r="K14" s="1"/>
  <c r="IS12"/>
  <c r="IR12"/>
  <c r="G117" i="9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D80"/>
  <c r="G79"/>
  <c r="D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K48" i="11" l="1"/>
  <c r="K41"/>
  <c r="K38"/>
  <c r="K37"/>
  <c r="K26"/>
  <c r="K23" s="1"/>
  <c r="K20"/>
  <c r="K19" s="1"/>
  <c r="K12"/>
  <c r="K16"/>
  <c r="K14" s="1"/>
  <c r="K29" i="10"/>
  <c r="K26"/>
  <c r="K27"/>
  <c r="K25"/>
  <c r="K30"/>
  <c r="K18"/>
  <c r="K21"/>
  <c r="K22"/>
  <c r="K20"/>
  <c r="K16"/>
  <c r="K15"/>
  <c r="K12"/>
  <c r="K11" s="1"/>
  <c r="K17" i="11"/>
  <c r="K13"/>
  <c r="K28"/>
  <c r="K27" s="1"/>
  <c r="K30"/>
  <c r="K29" s="1"/>
  <c r="K39"/>
  <c r="K34"/>
  <c r="K35"/>
  <c r="K33"/>
  <c r="K36"/>
  <c r="K43"/>
  <c r="K42" s="1"/>
  <c r="K47"/>
  <c r="K50"/>
  <c r="K49" s="1"/>
  <c r="K55"/>
  <c r="K54" s="1"/>
  <c r="K57"/>
  <c r="K56" s="1"/>
  <c r="K19" i="10"/>
  <c r="K24"/>
  <c r="F118" i="9"/>
  <c r="G118" s="1"/>
  <c r="G23" s="1"/>
  <c r="F14" i="1" s="1"/>
  <c r="K51" i="11"/>
  <c r="G119" i="9" l="1"/>
  <c r="K44" i="11"/>
  <c r="K32"/>
  <c r="K11"/>
  <c r="K13" i="10"/>
  <c r="K23"/>
  <c r="K17"/>
  <c r="K59" i="11" l="1"/>
  <c r="F18" i="1" s="1"/>
  <c r="K32" i="10"/>
  <c r="F16" i="1" s="1"/>
  <c r="F21" l="1"/>
</calcChain>
</file>

<file path=xl/sharedStrings.xml><?xml version="1.0" encoding="utf-8"?>
<sst xmlns="http://schemas.openxmlformats.org/spreadsheetml/2006/main" count="679" uniqueCount="356">
  <si>
    <t>ČÁST DOKUMETACE:</t>
  </si>
  <si>
    <t>CELKEM BEZ DPH</t>
  </si>
  <si>
    <t>(DPH BUDE DOÚČTOVÁNO V SOULADU SE ZNĚNÍM ZÁKONA Č.235/2004)</t>
  </si>
  <si>
    <t>INVESTOR :  MĚSTO VRCHLABÍ , ZÁMEK Č.P.1 , VRCHLABÍ , 543 01 , IČ: 00278475 , DIČ: CZ00278475</t>
  </si>
  <si>
    <t>1</t>
  </si>
  <si>
    <t>2</t>
  </si>
  <si>
    <t>STAVEBNÍ PRÁCE A DODÁVKY - BOURACÍ PRÁCE</t>
  </si>
  <si>
    <t>3</t>
  </si>
  <si>
    <t>STAVEBNÍ PRÁCE A DODÁVKY - NOVÉ MONTÁŽE A DODÁVKY</t>
  </si>
  <si>
    <t xml:space="preserve">                                 VRCHLABÍ 1</t>
  </si>
  <si>
    <t xml:space="preserve">DATUM : </t>
  </si>
  <si>
    <t>VYPRACOVAL:</t>
  </si>
  <si>
    <t>POD EVIDENČNÍM ČÍSLEM 6-26</t>
  </si>
  <si>
    <t xml:space="preserve">NÁZEV AKCE  :   VÝMĚNA PÁTEŘNÍHO VODOVODNÍHO POTRUBÍ PAVILONU U.1 ZÁKLADNÍ ŠKOLY ,  ŠKOLNÍ 1336 , </t>
  </si>
  <si>
    <t xml:space="preserve">                               VRCHLABÍ 1</t>
  </si>
  <si>
    <t>PROVOZNÍ SOUBOR : D.1.2.2 - ZDRAVOTNĚ TECHNICKÉ INSTALACE</t>
  </si>
  <si>
    <t>VEDENÉ POD EVIDENČNÍM ČÍSLEM 6-26</t>
  </si>
  <si>
    <t>NÁZEV POLOŽKY</t>
  </si>
  <si>
    <t>MNOŽSTVÍ</t>
  </si>
  <si>
    <t>M.J.</t>
  </si>
  <si>
    <t>J.C.</t>
  </si>
  <si>
    <t>CENA CELKEM</t>
  </si>
  <si>
    <t>C-800-721,ODDÍL 722-VODOVOD</t>
  </si>
  <si>
    <t>722175022.WVN</t>
  </si>
  <si>
    <t xml:space="preserve">POTRUBÍ PP-RCT PN 22 , D 20      </t>
  </si>
  <si>
    <t>M</t>
  </si>
  <si>
    <t>722175023.WVN</t>
  </si>
  <si>
    <t>POTRUBÍ PP-RCT PN 22 , D 25</t>
  </si>
  <si>
    <t>722175024.WVN</t>
  </si>
  <si>
    <t xml:space="preserve">POTRUBÍ PP-RCT PN 22 , D 32      </t>
  </si>
  <si>
    <t>722175025.WVN</t>
  </si>
  <si>
    <t xml:space="preserve">POTRUBÍ PP-RCT PN 22 , D 40      </t>
  </si>
  <si>
    <t>722991111</t>
  </si>
  <si>
    <t>POTRUBÍ Z NEREZOVÉ OCELI,SPOJOVANÉ LISOVÁNÍM D 22</t>
  </si>
  <si>
    <t>722991112</t>
  </si>
  <si>
    <t>POTRUBÍ Z NEREZOVÉ OCELI,SPOJOVANÉ LISOVÁNÍM D 28</t>
  </si>
  <si>
    <t>722991113</t>
  </si>
  <si>
    <t>POTRUBÍ Z NEREZOVÉ OCELI,SPOJOVANÉ LISOVÁNÍM D 42</t>
  </si>
  <si>
    <t>722991114</t>
  </si>
  <si>
    <t>POTRUBÍ Z NEREZOVÉ OCELI,SPOJOVANÉ LISOVÁNÍM D 54</t>
  </si>
  <si>
    <t>722991115</t>
  </si>
  <si>
    <t>IZOLAČNÍ POUZDO Z MINERÁLNÍ VATY S AL FOLIÍ  TL.20MM,D 28</t>
  </si>
  <si>
    <t>722991116</t>
  </si>
  <si>
    <t>IZOLAČNÍ POUZDO Z MINERÁLNÍ VATY S AL FOLIÍ  TL.20MM,D 54</t>
  </si>
  <si>
    <t>722991117</t>
  </si>
  <si>
    <t>PÁSKA STAHOVACÍ S AL FOLIÍ</t>
  </si>
  <si>
    <t>SOU</t>
  </si>
  <si>
    <t>722991118</t>
  </si>
  <si>
    <t xml:space="preserve">PE IZOLACE POTRUBÍ  D  20  /  9    </t>
  </si>
  <si>
    <t>722991119</t>
  </si>
  <si>
    <t xml:space="preserve">PE IZOLACE POTRUBÍ  D  22  /  9   </t>
  </si>
  <si>
    <t>722991120</t>
  </si>
  <si>
    <t xml:space="preserve">PE IZOLACE POTRUBÍ  D  25  /  9  </t>
  </si>
  <si>
    <t>722991121</t>
  </si>
  <si>
    <t xml:space="preserve">PE IZOLACE POTRUBÍ  D  28  /  9    </t>
  </si>
  <si>
    <t>722991122</t>
  </si>
  <si>
    <t xml:space="preserve">PE IZOLACE POTRUBÍ  D  32  /  9   </t>
  </si>
  <si>
    <t>722991124</t>
  </si>
  <si>
    <t xml:space="preserve">PE IZOLACE POTRUBÍ  D  42  /  9    </t>
  </si>
  <si>
    <t>722991125</t>
  </si>
  <si>
    <t xml:space="preserve">PE IZOLACE POTRUBÍ  D  54  /  9   </t>
  </si>
  <si>
    <t>-</t>
  </si>
  <si>
    <t>722991126</t>
  </si>
  <si>
    <t xml:space="preserve">PE IZOLACE POTRUBÍ  D  22  /  20    </t>
  </si>
  <si>
    <t>722991127</t>
  </si>
  <si>
    <t>SPOJOVACÍ MATERIÁL NA IZOLACE (LEPIDLO + SPONKY)</t>
  </si>
  <si>
    <t>722190401</t>
  </si>
  <si>
    <t>VODOVODNÍ VÝPUSTKY DN 1/2" - 1"</t>
  </si>
  <si>
    <t>KS</t>
  </si>
  <si>
    <t>722220152</t>
  </si>
  <si>
    <t>NÁSTĚNKA PPR 20*1/2"</t>
  </si>
  <si>
    <t>722991128</t>
  </si>
  <si>
    <t>POTRUBÍ Z NEREZOVÉ OCELI,PŘÍPOJKY D 22</t>
  </si>
  <si>
    <t>722232044.GCM</t>
  </si>
  <si>
    <t xml:space="preserve">KULOVÝ KOHOUT UZAVÍRACÍ 3/4“    </t>
  </si>
  <si>
    <t>722232045.GCM</t>
  </si>
  <si>
    <t xml:space="preserve">KULOVÝ KOHOUT UZAVÍRACÍ 1"    </t>
  </si>
  <si>
    <t>722232046.GCM</t>
  </si>
  <si>
    <t xml:space="preserve">KULOVÝ KOHOUT UZAVÍRACÍ 5/4"    </t>
  </si>
  <si>
    <t>722232050.GCM</t>
  </si>
  <si>
    <t>UZÁVĚR VODY 3"  (NAPŘ.ŠOUPĚ , VENTIL K83)</t>
  </si>
  <si>
    <t>722224115.GCM</t>
  </si>
  <si>
    <t xml:space="preserve">VYPOUŠTĚCÍ A NAPOUŠTĚCÍ KOHOUT 1/2"  </t>
  </si>
  <si>
    <t>734261334</t>
  </si>
  <si>
    <t xml:space="preserve">RADIÁTOROVÉ ŠROUBENÍ  3/4" </t>
  </si>
  <si>
    <t>734261335</t>
  </si>
  <si>
    <t xml:space="preserve">RADIÁTOROVÉ ŠROUBENÍ  1"    </t>
  </si>
  <si>
    <t>722991129</t>
  </si>
  <si>
    <t xml:space="preserve">POZINK.VODOVODNÍ ŠROUBENÍ  3"      </t>
  </si>
  <si>
    <t>722991130</t>
  </si>
  <si>
    <t>MOSAZNÉ ZÁVITOVÉ TVAROVKY+TĚSNÍCÍ MATERIÁL NA ZÁVITY</t>
  </si>
  <si>
    <t>VANOVÁ DVÍŘKA NA PODRUŽNÉ UZÁVĚRY V KOVOVÉM PROVEDENÍ</t>
  </si>
  <si>
    <t>34</t>
  </si>
  <si>
    <t>722991131</t>
  </si>
  <si>
    <t>HYDRANTOVÁ SKŘÍŇ,PLNÉ DVEŘE,D 19/20,PROUDNICE EKV 6MM</t>
  </si>
  <si>
    <t>35</t>
  </si>
  <si>
    <t>722991132</t>
  </si>
  <si>
    <t>HYDRANTOVÁ SKŘÍŇ,PLNÉ DVEŘE,D 19/30,PROUDNICE EKV 6MM</t>
  </si>
  <si>
    <t>722991133</t>
  </si>
  <si>
    <t>ZPĚTNÝ VENTIL 3/4"  (RV280) PRO HYDRANTY</t>
  </si>
  <si>
    <t>722991134</t>
  </si>
  <si>
    <t>REVIZE POŽÁRNÍHO VODOVODU</t>
  </si>
  <si>
    <t>722290226</t>
  </si>
  <si>
    <t>TLAKOVÁ ZKOUŠKA VODOVODU DO DN 2"</t>
  </si>
  <si>
    <t>722290234</t>
  </si>
  <si>
    <t>PROPLACH A DEFINFEKCE POTRUBÍ  DO DN 80</t>
  </si>
  <si>
    <t>722991135</t>
  </si>
  <si>
    <t>ZPĚTNÉ NAPUŠTĚNÍ STÁVAJÍCÍHO VODOVODU A JEHO KONTROLA</t>
  </si>
  <si>
    <t>722991136</t>
  </si>
  <si>
    <t>KOVOVÉ KONSTRUKCE - UCHYCENÍ POTRUBÍ VODOVODU</t>
  </si>
  <si>
    <t>722991137</t>
  </si>
  <si>
    <t>PROTIPOŽÁRNÍ OPATŘENÍ PROSTUPŮ KOVOVÉHO POTRUBÍ DO D 32 MANŽETOU</t>
  </si>
  <si>
    <t>722991138</t>
  </si>
  <si>
    <t>PROTIPOŽÁRNÍ OPATŘENÍ PROSTUPŮ KOVOVÉHO POTRUBÍ DN 50 MANŽETOU</t>
  </si>
  <si>
    <t>727113001.HLT</t>
  </si>
  <si>
    <t>PROTIPOŽÁRNÍ OPATŘENÍ PROSTUPŮ KOVOVÉHO POTRUBÍ DO DN 25 TMELEM</t>
  </si>
  <si>
    <t>PROTIPOŽÁRNÍ OPATŘENÍ PROSTUPŮ PLASTOVÉHO POTRUBÍ D 25 TMELEM</t>
  </si>
  <si>
    <t>722991139</t>
  </si>
  <si>
    <t>PŘECHOD PLAST-NEREZ D 28</t>
  </si>
  <si>
    <t>722991140</t>
  </si>
  <si>
    <t>PŘECHOD PLAST-NEREZ D 42</t>
  </si>
  <si>
    <t>722131938</t>
  </si>
  <si>
    <t>POTRUBÍ POZINK.-PROPOJENÍ POTRUBÍ DN  3"</t>
  </si>
  <si>
    <t>722171933</t>
  </si>
  <si>
    <t>POTRUBÍ PLASTOVÉ - PROPOJENÍ - ODBOČKA  D 25</t>
  </si>
  <si>
    <t>722171935</t>
  </si>
  <si>
    <t>POTRUBÍ PLASTOVÉ - PROPOJENÍ - ODBOČKA  D 40</t>
  </si>
  <si>
    <t>722991141</t>
  </si>
  <si>
    <t>PROPOJENÍ PLASTOVÉHO POTRUBÍ D 25,VČ.PŘECHODU NA ZÁVIT</t>
  </si>
  <si>
    <t>722991142</t>
  </si>
  <si>
    <t>PROPOJENÍ PLASTOVÉHO POTRUBÍ D 32,VČ.PŘECHODU NA ZÁVIT</t>
  </si>
  <si>
    <t>722991143</t>
  </si>
  <si>
    <t>PROPOJENÍ PLASTOVÉHO POTRUBÍ D 40,VČ.PŘECHODU NA ZÁVIT</t>
  </si>
  <si>
    <t>722991144</t>
  </si>
  <si>
    <t>ZAZÁTKOVÁNÍ VÝVODŮ ZAŘIZOVACÍCH PŘEDMĚTŮ</t>
  </si>
  <si>
    <t>722991145</t>
  </si>
  <si>
    <t>ZASLEPENÍ POTRUBÍ PPR POTRUBÍ VÍČKEM</t>
  </si>
  <si>
    <t>722991146</t>
  </si>
  <si>
    <t xml:space="preserve">ROHOVÝ VENTIL + DOPOJOVACÍ TRUBIČKA  </t>
  </si>
  <si>
    <t>DEMONTÁŽ STÁVAJÍCÍHO VODOVODU</t>
  </si>
  <si>
    <t>UZAVŘENÍ A VYPUŠTĚNÍ STÁVAJÍCÍHO SYSTÉMU</t>
  </si>
  <si>
    <t>722130803</t>
  </si>
  <si>
    <t>DEMONTÁŽE STÁVAJÍCÍHO POTRUBÍ-POZINKOVANÉ DO DN 50</t>
  </si>
  <si>
    <t>722130804</t>
  </si>
  <si>
    <t>DEMONTÁŽE STÁVAJÍCÍHO POTRUBÍ-POZINKOVANÉ DO DN 65</t>
  </si>
  <si>
    <t>722130919</t>
  </si>
  <si>
    <t>PŘEŘÍZNUTÍ POTRUBÍ DO DN 100</t>
  </si>
  <si>
    <t>722170804</t>
  </si>
  <si>
    <t>DEMONTÁŽE STÁVAJÍCÍHO POTRUBÍ-PLAST.DO D 50</t>
  </si>
  <si>
    <t>722171915</t>
  </si>
  <si>
    <t>PŘEŘÍZNUTÍ POTRUBÍ PLASTOVÉHO DO D 40</t>
  </si>
  <si>
    <t>722181851</t>
  </si>
  <si>
    <t>DEMONTÁŽE TERMOIZOLAČNÍCH TRUBIC Z TRUBEK DO D 49</t>
  </si>
  <si>
    <t>722220866</t>
  </si>
  <si>
    <t>DEMONTÁŽ ARMATUR SE DVĚMA ZÁVITY DO 3"</t>
  </si>
  <si>
    <t>722220862</t>
  </si>
  <si>
    <t>DEMONTÁŽ ARMATUR SE DVĚMA ZÁVITY DO 5/4"</t>
  </si>
  <si>
    <t>722991147</t>
  </si>
  <si>
    <t>DEMONTÁŽ A ODPOJENÍ STÁVAJÍCÍHO HYDRANTU</t>
  </si>
  <si>
    <t>722991148</t>
  </si>
  <si>
    <t>DEMONTÁŽ VANOVÝCH DVÍŘEK</t>
  </si>
  <si>
    <t>722991149</t>
  </si>
  <si>
    <t>LIKVIDACE,ODVOZ A ULOŽENÍ DMTZ MATERIÁLU V SOULADU S VYHLÁŠKOU O NAKLÁDÁNÍ S ODPADY</t>
  </si>
  <si>
    <t>722991150</t>
  </si>
  <si>
    <t>ŘEZNÝ MATERIÁL NA DEMONTÁŽE</t>
  </si>
  <si>
    <t>722991151</t>
  </si>
  <si>
    <t>SPOTŘEBA TECHNICKÝCH PLYNŮ PŘI POVOLENÍ ZÁVITŮ</t>
  </si>
  <si>
    <t>722991152</t>
  </si>
  <si>
    <t>OCHRANNÉ PRACOVNÍ PROSTŘEDKY</t>
  </si>
  <si>
    <t>722991153</t>
  </si>
  <si>
    <t>ZASLEPENÍ POZINK.POTRUBÍ 5/4"</t>
  </si>
  <si>
    <t>722991154</t>
  </si>
  <si>
    <t>ZASLEPENÍ POZINK.POTRUBÍ 2,5"</t>
  </si>
  <si>
    <t>722991155</t>
  </si>
  <si>
    <t>ZASLEPENÍ POZINK.POTRUBÍ 3"</t>
  </si>
  <si>
    <t>722991156</t>
  </si>
  <si>
    <t>998722202</t>
  </si>
  <si>
    <t>PŘESUN HMOT VODOVOD – 0,59 %</t>
  </si>
  <si>
    <t>MEZISOUČET - VODOVOD VČ.PŘESUNU  HMOT</t>
  </si>
  <si>
    <t>ROZPOČET ZTI NEOBSAHUJE :</t>
  </si>
  <si>
    <t>SOUVISEJÍCÍ STAVEBNÍ PRÁCE A DODÁVKY - BUDOU OBSAŽENY V ROZPOČTU HSV</t>
  </si>
  <si>
    <t>Název stavby:</t>
  </si>
  <si>
    <t>Doba výstavby:</t>
  </si>
  <si>
    <t>Objednatel:</t>
  </si>
  <si>
    <t>Druh stavby:</t>
  </si>
  <si>
    <t>Začátek výstavby:</t>
  </si>
  <si>
    <t>Projektant:</t>
  </si>
  <si>
    <t>Lokalita:</t>
  </si>
  <si>
    <t>Konec výstavby:</t>
  </si>
  <si>
    <t>Zhotovitel:</t>
  </si>
  <si>
    <t>JKSO:</t>
  </si>
  <si>
    <t>Zpracováno dne:</t>
  </si>
  <si>
    <t>Zpracoval:</t>
  </si>
  <si>
    <t>Č</t>
  </si>
  <si>
    <t>Kód</t>
  </si>
  <si>
    <t>Zkrácený popis</t>
  </si>
  <si>
    <t>MJ</t>
  </si>
  <si>
    <t>Množství</t>
  </si>
  <si>
    <t>Jednotková cena (Kč)</t>
  </si>
  <si>
    <t>Náklady celkem (Kč)</t>
  </si>
  <si>
    <t>GROUPCODE</t>
  </si>
  <si>
    <t>ISWORK</t>
  </si>
  <si>
    <t xml:space="preserve"> </t>
  </si>
  <si>
    <t>95</t>
  </si>
  <si>
    <t>Různé dokončovací konstrukce a práce na pozemních stavbách</t>
  </si>
  <si>
    <t>952902110R00</t>
  </si>
  <si>
    <t>Zametání v místnostech, chodbách - v zájmovém prostoru při bourání</t>
  </si>
  <si>
    <t>m2</t>
  </si>
  <si>
    <t>P</t>
  </si>
  <si>
    <t>96</t>
  </si>
  <si>
    <t>Bourání konstrukcí</t>
  </si>
  <si>
    <t>962051115R00</t>
  </si>
  <si>
    <t>Bourání stěn železobetonových do tl. 10 cm - šachta</t>
  </si>
  <si>
    <t>961055111R00</t>
  </si>
  <si>
    <t>Bourání dna žb. šachty</t>
  </si>
  <si>
    <t>m3</t>
  </si>
  <si>
    <t>963016111R00</t>
  </si>
  <si>
    <t>Demontáž kastliku pod stropem SDK, kovová kce., 1xoplášť.12,5 mm</t>
  </si>
  <si>
    <t>97</t>
  </si>
  <si>
    <t>Prorážení otvorů a ostatní bourací práce</t>
  </si>
  <si>
    <t>971052261R00a</t>
  </si>
  <si>
    <t>Vybourání otvorů zdi otvor do prům. 0,0225 m2, tl. 60 cm</t>
  </si>
  <si>
    <t>kus</t>
  </si>
  <si>
    <t>974031153R00a</t>
  </si>
  <si>
    <t>Vysekání rýh ve zdi cihelné do 15 x 15 cm</t>
  </si>
  <si>
    <t>m</t>
  </si>
  <si>
    <t>971033231R00a</t>
  </si>
  <si>
    <t>Vybourání otv. zeď cihel. do 0,0225 m2, do tl. 15cm, MVC</t>
  </si>
  <si>
    <t>974054721R00</t>
  </si>
  <si>
    <t>Dodatečné vyřezání otvoru v SDK podhledu do pl.0,25m2</t>
  </si>
  <si>
    <t>972054151R00</t>
  </si>
  <si>
    <t>Vybourání otvorů ve stropech ŽB plochy do 0,0225 m2, tl. do 200 mm</t>
  </si>
  <si>
    <t>S</t>
  </si>
  <si>
    <t>Přesuny sutí</t>
  </si>
  <si>
    <t>979086213R00</t>
  </si>
  <si>
    <t>Nakládání vybouraných hmot na dopravní prostředek</t>
  </si>
  <si>
    <t>t</t>
  </si>
  <si>
    <t>979100014RAB</t>
  </si>
  <si>
    <t>Odvoz suti a vybouraných hmot do 15 km, vnitrostaveništní přesun do 25 m</t>
  </si>
  <si>
    <t>979093111R00</t>
  </si>
  <si>
    <t>Uložení suti na skládku - Pedersen</t>
  </si>
  <si>
    <t>979094111R00</t>
  </si>
  <si>
    <t>Skládka - poplatek - rekultivační rezerva - Pedersen</t>
  </si>
  <si>
    <t>979990001R00</t>
  </si>
  <si>
    <t>Dílčí zákl. popl, - odpad - Pedersen</t>
  </si>
  <si>
    <t>VD 10</t>
  </si>
  <si>
    <t>ODHAD - jízd se sutí</t>
  </si>
  <si>
    <t>soub</t>
  </si>
  <si>
    <t>VD 11</t>
  </si>
  <si>
    <t>Chemický rozbor sutí - musí se provádět od 1.1.2023 + hlášení</t>
  </si>
  <si>
    <t>Celkem bez DPH:</t>
  </si>
  <si>
    <t>12</t>
  </si>
  <si>
    <t>Odkopávky a prokopávky</t>
  </si>
  <si>
    <t>122301101R00</t>
  </si>
  <si>
    <t>Odkopávky nezapažené v hor. 4 do 100 m3-pro zvětšenou šachtu</t>
  </si>
  <si>
    <t>122301109R00</t>
  </si>
  <si>
    <t>Příplatek za lepivost - odkopávky v hor. 4-pro zvětšenou šachtu</t>
  </si>
  <si>
    <t>16</t>
  </si>
  <si>
    <t>Přemístění výkopku</t>
  </si>
  <si>
    <t>161101101R00</t>
  </si>
  <si>
    <t>Svislé přemístění výkopku z hor.1-4 do 2,5 m-pro šachtu</t>
  </si>
  <si>
    <t>162201101R00</t>
  </si>
  <si>
    <t>Vodorovné přemístění výkopku z hor.1-4 do 20 m-pro šachtu</t>
  </si>
  <si>
    <t>167101101R00</t>
  </si>
  <si>
    <t>Nakládání výkopku z hor. 1 ÷ 4 v množství do 100 m3-pro šachtu</t>
  </si>
  <si>
    <t>167101103R00</t>
  </si>
  <si>
    <t>Přeložení nebo složení výkopku z hor.1 ÷ 4-pro šachtu</t>
  </si>
  <si>
    <t>21</t>
  </si>
  <si>
    <t>Úprava podloží a základové spáry</t>
  </si>
  <si>
    <t>215901101RT5</t>
  </si>
  <si>
    <t>Zhutnění podloží z hornin nesoudržných do 92% PS-pro šachtu</t>
  </si>
  <si>
    <t>27</t>
  </si>
  <si>
    <t>Základy</t>
  </si>
  <si>
    <t>564851111RT2a</t>
  </si>
  <si>
    <t>Podklad ze štěrkodrti po zhutnění tloušťky 10 cm-pro šachtu</t>
  </si>
  <si>
    <t>Stěny a příčky</t>
  </si>
  <si>
    <t>342255022RT1</t>
  </si>
  <si>
    <t>Příčky z desek Ytong tl. 75 mm - obezdění tr.</t>
  </si>
  <si>
    <t>342941112R00</t>
  </si>
  <si>
    <t>Připojení příček ke stáv.konst.kotvou</t>
  </si>
  <si>
    <t>342668111R00</t>
  </si>
  <si>
    <t>Těsnění styku příčky se stáv. konstrukcí PU pěnou</t>
  </si>
  <si>
    <t>38</t>
  </si>
  <si>
    <t>Různé kompletní konstrukce nedělitelné do stav. dílů</t>
  </si>
  <si>
    <t>386381114R00a</t>
  </si>
  <si>
    <t>Šachta ŽB do vel. 100 x 100 x 100 cm - vč.bednění, výztuže a izolace</t>
  </si>
  <si>
    <t>41</t>
  </si>
  <si>
    <t>Stropy a stropní konstrukce (pro pozemní stavby)</t>
  </si>
  <si>
    <t>416021122R00a</t>
  </si>
  <si>
    <t>Kastlík pod stropem - sádrokartonový protipožární, ocelová konstrukce, bez izolace, 1x opláštěná, RF tl. 12,5 mm</t>
  </si>
  <si>
    <t>998763101R00a</t>
  </si>
  <si>
    <t>Přesun hmot procentní pro SDK kce ruční v objektech</t>
  </si>
  <si>
    <t>61</t>
  </si>
  <si>
    <t>Úprava povrchů vnitřní</t>
  </si>
  <si>
    <t>612403388RT1</t>
  </si>
  <si>
    <t>Hrubá výplň rýh a otvorů ve stěnách do 15x15cm maltou</t>
  </si>
  <si>
    <t>612401291RT2</t>
  </si>
  <si>
    <t>Omítka malých ploch vnitřních stěn do 0,25 m2</t>
  </si>
  <si>
    <t>612481211RT2</t>
  </si>
  <si>
    <t>Montáž výztužné sítě (perlinky) do stěrky - vnitřní stěny</t>
  </si>
  <si>
    <t>612421637R00</t>
  </si>
  <si>
    <t>Omítka vnitřní zdiva, MVC, štuková</t>
  </si>
  <si>
    <t>617450521R00</t>
  </si>
  <si>
    <t>Zapravení stěn šachty po protažení potrubí</t>
  </si>
  <si>
    <t>611403382RT1</t>
  </si>
  <si>
    <t>Hrubá výplň rýh ve stropech do 5x5 cm maltou z SMS</t>
  </si>
  <si>
    <t>611421133R00</t>
  </si>
  <si>
    <t>Omítka vnitřní stropů rovných, MVC, štuková</t>
  </si>
  <si>
    <t>611403399a</t>
  </si>
  <si>
    <t>Hrubá výplň otvorů maltou ve stropech</t>
  </si>
  <si>
    <t>ks</t>
  </si>
  <si>
    <t>611401111RT2</t>
  </si>
  <si>
    <t>Oprava omítky na stropech o ploše do 0,09 m2</t>
  </si>
  <si>
    <t>725</t>
  </si>
  <si>
    <t>Zařizovací předměty</t>
  </si>
  <si>
    <t>725989101R00a</t>
  </si>
  <si>
    <t>Montáž dvířek kovových</t>
  </si>
  <si>
    <t>784</t>
  </si>
  <si>
    <t>Malby</t>
  </si>
  <si>
    <t>784111102R00</t>
  </si>
  <si>
    <t>Penetrace podkladu nátěrem 2 x</t>
  </si>
  <si>
    <t>784211101a</t>
  </si>
  <si>
    <t>Dvojnásobné malby ze směsí za mokra oděruvzdor. v místn. v do 3,80 m</t>
  </si>
  <si>
    <t>784011211RT3</t>
  </si>
  <si>
    <t>Olepování vnitřních ploch</t>
  </si>
  <si>
    <t>784011221RT2</t>
  </si>
  <si>
    <t>Zakrytí předmětů, včetně odstranění</t>
  </si>
  <si>
    <t>89</t>
  </si>
  <si>
    <t>Ostatní konstrukce a práce na trubním vedení</t>
  </si>
  <si>
    <t>899102111RT2</t>
  </si>
  <si>
    <t>Osazení poklopu s rámem do 100 kg (osazení poklopů litinových a ocelových včetně rámů)</t>
  </si>
  <si>
    <t>94</t>
  </si>
  <si>
    <t>Lešení a stavební výtahy</t>
  </si>
  <si>
    <t>943943221R00</t>
  </si>
  <si>
    <t>Montáž lešení prostorové lehké, do 200kg, H 10 m</t>
  </si>
  <si>
    <t>943943821R00</t>
  </si>
  <si>
    <t>Demontáž lešení, prostor. lehké, 200 kPa, H 10 m</t>
  </si>
  <si>
    <t>952901111R00</t>
  </si>
  <si>
    <t>Vyčištění budov o výšce podlaží do 4 m</t>
  </si>
  <si>
    <t>H99</t>
  </si>
  <si>
    <t>Ostatní přesuny hmot</t>
  </si>
  <si>
    <t>999281105a</t>
  </si>
  <si>
    <t>Přesun hmot pro opravy a údržbu do výšky 6 m</t>
  </si>
  <si>
    <t>Ing. Luboš Zaplatílek</t>
  </si>
  <si>
    <t>Město Vrchlabí, Zámek 1, Vrchlabí, 543 01, IČ:00278475, DIČ:CZ00278475</t>
  </si>
  <si>
    <t>BOURACÍ PRÁCE</t>
  </si>
  <si>
    <t>VRCHLABÍ</t>
  </si>
  <si>
    <t>Výměna páteřního vodovodního potr. Pavilonu U.1, ZŠ, Školní 1336, Vrchlabí</t>
  </si>
  <si>
    <t>62 dní</t>
  </si>
  <si>
    <t>STAVEBNÍ PRÁCE</t>
  </si>
  <si>
    <t xml:space="preserve">                                 REKAPITULACE VÝKAZU VÝMĚR</t>
  </si>
  <si>
    <t xml:space="preserve">                      VÝKAZ VÝMĚR</t>
  </si>
  <si>
    <t xml:space="preserve">POLOŽKY SPECIFIKOVANÉ VE VÝKAZU VÝMĚR JSOU OBSAŽENY V PŘEDLOŽENÉ PROJEKTOVÉ DOKUMENTACI VODOVODU </t>
  </si>
  <si>
    <t>PŘEPOJENÍ STÁVAJÍCÍ ELEKTROINSTALACE V MÍSTĚ NAPOJENÍ VODOVODU</t>
  </si>
  <si>
    <t>Výkaz výměr</t>
  </si>
  <si>
    <t xml:space="preserve">POLOŽKY SPECIFIKOVANÉ VE VÝKAZU VÝMĚR JSOU OBSAŽENY V PŘEDLOŽENÉ PROJEKTOVÉ DOKUMENTACI VEDENÉ </t>
  </si>
</sst>
</file>

<file path=xl/styles.xml><?xml version="1.0" encoding="utf-8"?>
<styleSheet xmlns="http://schemas.openxmlformats.org/spreadsheetml/2006/main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"/>
  </numFmts>
  <fonts count="44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.5"/>
      <name val="Arial CE"/>
      <family val="2"/>
      <charset val="238"/>
    </font>
    <font>
      <b/>
      <sz val="10"/>
      <name val="Calibri"/>
      <family val="2"/>
      <charset val="238"/>
    </font>
    <font>
      <sz val="26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0.5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b/>
      <sz val="8"/>
      <color rgb="FFFF0000"/>
      <name val="Calibri"/>
      <family val="2"/>
      <charset val="238"/>
    </font>
    <font>
      <b/>
      <sz val="10.5"/>
      <name val="Calibri"/>
      <family val="2"/>
      <charset val="238"/>
    </font>
    <font>
      <sz val="11"/>
      <name val="Calibri"/>
      <charset val="1"/>
    </font>
    <font>
      <b/>
      <sz val="11"/>
      <color rgb="FF000000"/>
      <name val="Calibri"/>
      <family val="2"/>
      <charset val="238"/>
    </font>
    <font>
      <sz val="12"/>
      <name val="Calibri"/>
      <family val="2"/>
      <charset val="238"/>
    </font>
    <font>
      <b/>
      <u/>
      <sz val="10"/>
      <name val="Calibri"/>
      <family val="2"/>
      <charset val="238"/>
    </font>
    <font>
      <sz val="11"/>
      <name val="Arial CE"/>
      <charset val="238"/>
    </font>
    <font>
      <b/>
      <u/>
      <sz val="11"/>
      <color rgb="FFFF0000"/>
      <name val="Calibri"/>
      <family val="2"/>
      <charset val="238"/>
    </font>
    <font>
      <b/>
      <u/>
      <sz val="11"/>
      <name val="Calibri"/>
      <family val="2"/>
      <charset val="238"/>
    </font>
    <font>
      <sz val="11"/>
      <color rgb="FF7030A0"/>
      <name val="Calibri"/>
      <family val="2"/>
      <charset val="238"/>
    </font>
    <font>
      <sz val="11"/>
      <color rgb="FF7030A0"/>
      <name val="Arial CE"/>
      <family val="2"/>
      <charset val="238"/>
    </font>
    <font>
      <sz val="11"/>
      <color indexed="12"/>
      <name val="Calibri"/>
      <family val="2"/>
      <charset val="238"/>
    </font>
    <font>
      <sz val="11"/>
      <color indexed="12"/>
      <name val="Arial CE"/>
      <family val="2"/>
      <charset val="238"/>
    </font>
    <font>
      <u/>
      <sz val="11"/>
      <name val="Calibri"/>
      <family val="2"/>
      <charset val="238"/>
    </font>
    <font>
      <u/>
      <sz val="11"/>
      <color rgb="FFFF0000"/>
      <name val="Calibri"/>
      <family val="2"/>
      <charset val="238"/>
    </font>
    <font>
      <u/>
      <sz val="11"/>
      <name val="Arial CE"/>
      <family val="2"/>
      <charset val="238"/>
    </font>
    <font>
      <b/>
      <sz val="11"/>
      <name val="Arial"/>
      <family val="2"/>
      <charset val="238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sz val="1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23" fillId="0" borderId="0"/>
    <xf numFmtId="0" fontId="13" fillId="0" borderId="0"/>
  </cellStyleXfs>
  <cellXfs count="19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0" fontId="12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4" fontId="22" fillId="0" borderId="0" xfId="0" applyNumberFormat="1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12" fillId="0" borderId="0" xfId="0" applyNumberFormat="1" applyFont="1"/>
    <xf numFmtId="0" fontId="23" fillId="0" borderId="0" xfId="2"/>
    <xf numFmtId="4" fontId="14" fillId="0" borderId="0" xfId="0" applyNumberFormat="1" applyFont="1"/>
    <xf numFmtId="4" fontId="4" fillId="0" borderId="0" xfId="0" applyNumberFormat="1" applyFont="1"/>
    <xf numFmtId="4" fontId="19" fillId="0" borderId="0" xfId="0" applyNumberFormat="1" applyFont="1"/>
    <xf numFmtId="4" fontId="15" fillId="0" borderId="0" xfId="0" applyNumberFormat="1" applyFont="1"/>
    <xf numFmtId="49" fontId="12" fillId="0" borderId="0" xfId="0" applyNumberFormat="1" applyFont="1" applyAlignment="1">
      <alignment horizontal="center"/>
    </xf>
    <xf numFmtId="4" fontId="24" fillId="0" borderId="0" xfId="0" applyNumberFormat="1" applyFont="1"/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6" fillId="0" borderId="0" xfId="0" applyFont="1"/>
    <xf numFmtId="4" fontId="6" fillId="0" borderId="0" xfId="0" applyNumberFormat="1" applyFont="1"/>
    <xf numFmtId="4" fontId="3" fillId="0" borderId="0" xfId="0" applyNumberFormat="1" applyFont="1" applyAlignment="1" applyProtection="1">
      <alignment horizontal="left" vertical="top"/>
      <protection locked="0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49" fontId="25" fillId="0" borderId="0" xfId="0" applyNumberFormat="1" applyFont="1" applyAlignment="1">
      <alignment horizontal="center"/>
    </xf>
    <xf numFmtId="164" fontId="9" fillId="0" borderId="0" xfId="0" applyNumberFormat="1" applyFont="1"/>
    <xf numFmtId="0" fontId="10" fillId="0" borderId="0" xfId="0" applyFont="1"/>
    <xf numFmtId="0" fontId="26" fillId="0" borderId="0" xfId="0" applyFont="1"/>
    <xf numFmtId="49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8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4" fontId="11" fillId="0" borderId="0" xfId="0" applyNumberFormat="1" applyFont="1" applyFill="1"/>
    <xf numFmtId="0" fontId="2" fillId="0" borderId="0" xfId="0" applyFont="1" applyFill="1"/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49" fontId="14" fillId="0" borderId="0" xfId="0" applyNumberFormat="1" applyFont="1" applyFill="1"/>
    <xf numFmtId="165" fontId="14" fillId="0" borderId="0" xfId="0" applyNumberFormat="1" applyFont="1" applyFill="1"/>
    <xf numFmtId="165" fontId="13" fillId="0" borderId="0" xfId="0" applyNumberFormat="1" applyFont="1" applyFill="1"/>
    <xf numFmtId="0" fontId="13" fillId="0" borderId="0" xfId="0" applyFont="1" applyFill="1"/>
    <xf numFmtId="0" fontId="18" fillId="0" borderId="0" xfId="0" applyFont="1" applyFill="1"/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/>
    <xf numFmtId="0" fontId="12" fillId="0" borderId="0" xfId="0" applyFont="1" applyFill="1" applyAlignment="1">
      <alignment horizontal="left"/>
    </xf>
    <xf numFmtId="4" fontId="13" fillId="0" borderId="0" xfId="0" applyNumberFormat="1" applyFont="1" applyFill="1"/>
    <xf numFmtId="4" fontId="13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right"/>
    </xf>
    <xf numFmtId="0" fontId="27" fillId="0" borderId="0" xfId="0" applyFont="1" applyFill="1"/>
    <xf numFmtId="49" fontId="28" fillId="0" borderId="0" xfId="0" applyNumberFormat="1" applyFont="1" applyFill="1"/>
    <xf numFmtId="165" fontId="28" fillId="0" borderId="0" xfId="0" applyNumberFormat="1" applyFont="1" applyFill="1"/>
    <xf numFmtId="165" fontId="28" fillId="0" borderId="0" xfId="0" applyNumberFormat="1" applyFont="1" applyFill="1" applyAlignment="1">
      <alignment horizontal="right"/>
    </xf>
    <xf numFmtId="165" fontId="29" fillId="0" borderId="0" xfId="0" applyNumberFormat="1" applyFont="1" applyFill="1"/>
    <xf numFmtId="49" fontId="14" fillId="0" borderId="0" xfId="0" applyNumberFormat="1" applyFont="1" applyFill="1" applyAlignment="1">
      <alignment horizontal="right"/>
    </xf>
    <xf numFmtId="49" fontId="15" fillId="0" borderId="0" xfId="0" applyNumberFormat="1" applyFont="1" applyFill="1"/>
    <xf numFmtId="49" fontId="15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left"/>
    </xf>
    <xf numFmtId="165" fontId="15" fillId="0" borderId="0" xfId="0" applyNumberFormat="1" applyFont="1" applyFill="1" applyAlignment="1">
      <alignment horizontal="right"/>
    </xf>
    <xf numFmtId="165" fontId="15" fillId="0" borderId="0" xfId="0" applyNumberFormat="1" applyFont="1" applyFill="1"/>
    <xf numFmtId="165" fontId="30" fillId="0" borderId="0" xfId="0" applyNumberFormat="1" applyFont="1" applyFill="1"/>
    <xf numFmtId="0" fontId="30" fillId="0" borderId="0" xfId="0" applyFont="1" applyFill="1"/>
    <xf numFmtId="0" fontId="31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14" fillId="0" borderId="0" xfId="0" applyFont="1" applyFill="1"/>
    <xf numFmtId="165" fontId="32" fillId="0" borderId="0" xfId="0" applyNumberFormat="1" applyFont="1" applyFill="1"/>
    <xf numFmtId="49" fontId="12" fillId="0" borderId="0" xfId="0" applyNumberFormat="1" applyFont="1" applyFill="1"/>
    <xf numFmtId="165" fontId="33" fillId="0" borderId="0" xfId="0" applyNumberFormat="1" applyFont="1" applyFill="1" applyAlignment="1">
      <alignment horizontal="left"/>
    </xf>
    <xf numFmtId="4" fontId="14" fillId="0" borderId="0" xfId="0" applyNumberFormat="1" applyFont="1" applyFill="1" applyAlignment="1">
      <alignment horizontal="right"/>
    </xf>
    <xf numFmtId="49" fontId="30" fillId="0" borderId="0" xfId="0" applyNumberFormat="1" applyFont="1" applyFill="1"/>
    <xf numFmtId="0" fontId="34" fillId="0" borderId="0" xfId="0" applyFont="1" applyFill="1"/>
    <xf numFmtId="4" fontId="34" fillId="0" borderId="0" xfId="0" applyNumberFormat="1" applyFont="1" applyFill="1"/>
    <xf numFmtId="0" fontId="34" fillId="0" borderId="0" xfId="0" applyFont="1" applyFill="1" applyAlignment="1">
      <alignment horizontal="center"/>
    </xf>
    <xf numFmtId="49" fontId="35" fillId="0" borderId="0" xfId="0" applyNumberFormat="1" applyFont="1" applyFill="1"/>
    <xf numFmtId="165" fontId="35" fillId="0" borderId="0" xfId="0" applyNumberFormat="1" applyFont="1" applyFill="1"/>
    <xf numFmtId="165" fontId="34" fillId="0" borderId="0" xfId="0" applyNumberFormat="1" applyFont="1" applyFill="1"/>
    <xf numFmtId="165" fontId="36" fillId="0" borderId="0" xfId="0" applyNumberFormat="1" applyFont="1" applyFill="1"/>
    <xf numFmtId="0" fontId="36" fillId="0" borderId="0" xfId="0" applyFont="1" applyFill="1"/>
    <xf numFmtId="165" fontId="27" fillId="0" borderId="0" xfId="0" applyNumberFormat="1" applyFont="1" applyFill="1"/>
    <xf numFmtId="165" fontId="18" fillId="0" borderId="0" xfId="0" applyNumberFormat="1" applyFont="1" applyFill="1"/>
    <xf numFmtId="0" fontId="12" fillId="0" borderId="0" xfId="0" applyFont="1" applyFill="1" applyAlignment="1">
      <alignment horizontal="right"/>
    </xf>
    <xf numFmtId="4" fontId="12" fillId="0" borderId="0" xfId="0" applyNumberFormat="1" applyFont="1" applyFill="1" applyAlignment="1">
      <alignment horizontal="right"/>
    </xf>
    <xf numFmtId="4" fontId="12" fillId="0" borderId="0" xfId="0" applyNumberFormat="1" applyFont="1" applyFill="1"/>
    <xf numFmtId="165" fontId="12" fillId="0" borderId="0" xfId="0" applyNumberFormat="1" applyFont="1" applyFill="1"/>
    <xf numFmtId="0" fontId="13" fillId="0" borderId="0" xfId="0" applyFont="1" applyFill="1" applyAlignment="1">
      <alignment horizontal="right"/>
    </xf>
    <xf numFmtId="0" fontId="29" fillId="0" borderId="0" xfId="0" applyFont="1" applyFill="1"/>
    <xf numFmtId="0" fontId="15" fillId="0" borderId="0" xfId="0" applyFont="1" applyFill="1"/>
    <xf numFmtId="0" fontId="37" fillId="0" borderId="0" xfId="0" applyFont="1" applyFill="1"/>
    <xf numFmtId="0" fontId="16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0" fillId="0" borderId="0" xfId="0" applyFill="1"/>
    <xf numFmtId="0" fontId="38" fillId="0" borderId="0" xfId="2" applyNumberFormat="1" applyFont="1" applyFill="1" applyBorder="1" applyAlignment="1" applyProtection="1">
      <alignment horizontal="center" vertical="center"/>
    </xf>
    <xf numFmtId="0" fontId="39" fillId="0" borderId="1" xfId="2" applyNumberFormat="1" applyFont="1" applyFill="1" applyBorder="1" applyAlignment="1" applyProtection="1">
      <alignment horizontal="left" vertical="center" wrapText="1"/>
    </xf>
    <xf numFmtId="0" fontId="39" fillId="0" borderId="2" xfId="2" applyNumberFormat="1" applyFont="1" applyFill="1" applyBorder="1" applyAlignment="1" applyProtection="1">
      <alignment horizontal="left" vertical="center"/>
    </xf>
    <xf numFmtId="0" fontId="39" fillId="0" borderId="2" xfId="2" applyNumberFormat="1" applyFont="1" applyFill="1" applyBorder="1" applyAlignment="1" applyProtection="1">
      <alignment horizontal="left" vertical="center" wrapText="1"/>
    </xf>
    <xf numFmtId="0" fontId="39" fillId="0" borderId="3" xfId="2" applyNumberFormat="1" applyFont="1" applyFill="1" applyBorder="1" applyAlignment="1" applyProtection="1">
      <alignment horizontal="left" vertical="center"/>
    </xf>
    <xf numFmtId="0" fontId="39" fillId="0" borderId="4" xfId="2" applyNumberFormat="1" applyFont="1" applyFill="1" applyBorder="1" applyAlignment="1" applyProtection="1">
      <alignment horizontal="left" vertical="center"/>
    </xf>
    <xf numFmtId="0" fontId="39" fillId="0" borderId="0" xfId="2" applyNumberFormat="1" applyFont="1" applyFill="1" applyBorder="1" applyAlignment="1" applyProtection="1">
      <alignment horizontal="left" vertical="center"/>
    </xf>
    <xf numFmtId="0" fontId="40" fillId="0" borderId="0" xfId="2" applyNumberFormat="1" applyFont="1" applyFill="1" applyBorder="1" applyAlignment="1" applyProtection="1">
      <alignment horizontal="left" vertical="center"/>
    </xf>
    <xf numFmtId="0" fontId="39" fillId="0" borderId="5" xfId="2" applyNumberFormat="1" applyFont="1" applyFill="1" applyBorder="1" applyAlignment="1" applyProtection="1">
      <alignment horizontal="left" vertical="center"/>
    </xf>
    <xf numFmtId="0" fontId="39" fillId="0" borderId="4" xfId="2" applyNumberFormat="1" applyFont="1" applyFill="1" applyBorder="1" applyAlignment="1" applyProtection="1">
      <alignment horizontal="left" vertical="center" wrapText="1"/>
    </xf>
    <xf numFmtId="0" fontId="39" fillId="0" borderId="0" xfId="2" applyNumberFormat="1" applyFont="1" applyFill="1" applyBorder="1" applyAlignment="1" applyProtection="1">
      <alignment horizontal="left" vertical="center" wrapText="1"/>
    </xf>
    <xf numFmtId="0" fontId="39" fillId="0" borderId="6" xfId="2" applyNumberFormat="1" applyFont="1" applyFill="1" applyBorder="1" applyAlignment="1" applyProtection="1">
      <alignment horizontal="left" vertical="center"/>
    </xf>
    <xf numFmtId="0" fontId="39" fillId="0" borderId="7" xfId="2" applyNumberFormat="1" applyFont="1" applyFill="1" applyBorder="1" applyAlignment="1" applyProtection="1">
      <alignment horizontal="left" vertical="center"/>
    </xf>
    <xf numFmtId="0" fontId="40" fillId="0" borderId="9" xfId="2" applyNumberFormat="1" applyFont="1" applyFill="1" applyBorder="1" applyAlignment="1" applyProtection="1">
      <alignment horizontal="left" vertical="center"/>
    </xf>
    <xf numFmtId="0" fontId="40" fillId="0" borderId="9" xfId="2" applyNumberFormat="1" applyFont="1" applyFill="1" applyBorder="1" applyAlignment="1" applyProtection="1">
      <alignment horizontal="left" vertical="center"/>
    </xf>
    <xf numFmtId="0" fontId="40" fillId="0" borderId="10" xfId="2" applyNumberFormat="1" applyFont="1" applyFill="1" applyBorder="1" applyAlignment="1" applyProtection="1">
      <alignment horizontal="left" vertical="center"/>
    </xf>
    <xf numFmtId="0" fontId="40" fillId="0" borderId="11" xfId="2" applyNumberFormat="1" applyFont="1" applyFill="1" applyBorder="1" applyAlignment="1" applyProtection="1">
      <alignment horizontal="left" vertical="center"/>
    </xf>
    <xf numFmtId="0" fontId="39" fillId="2" borderId="0" xfId="2" applyNumberFormat="1" applyFont="1" applyFill="1" applyBorder="1" applyAlignment="1" applyProtection="1">
      <alignment horizontal="left" vertical="center"/>
    </xf>
    <xf numFmtId="0" fontId="40" fillId="3" borderId="4" xfId="2" applyNumberFormat="1" applyFont="1" applyFill="1" applyBorder="1" applyAlignment="1" applyProtection="1">
      <alignment horizontal="left" vertical="center"/>
    </xf>
    <xf numFmtId="0" fontId="40" fillId="3" borderId="0" xfId="2" applyNumberFormat="1" applyFont="1" applyFill="1" applyBorder="1" applyAlignment="1" applyProtection="1">
      <alignment horizontal="left" vertical="center"/>
    </xf>
    <xf numFmtId="0" fontId="40" fillId="3" borderId="0" xfId="2" applyNumberFormat="1" applyFont="1" applyFill="1" applyBorder="1" applyAlignment="1" applyProtection="1">
      <alignment horizontal="left" vertical="center" wrapText="1"/>
    </xf>
    <xf numFmtId="0" fontId="40" fillId="3" borderId="0" xfId="2" applyNumberFormat="1" applyFont="1" applyFill="1" applyBorder="1" applyAlignment="1" applyProtection="1">
      <alignment horizontal="left" vertical="center"/>
    </xf>
    <xf numFmtId="0" fontId="40" fillId="3" borderId="0" xfId="2" applyNumberFormat="1" applyFont="1" applyFill="1" applyBorder="1" applyAlignment="1" applyProtection="1">
      <alignment horizontal="right" vertical="center"/>
    </xf>
    <xf numFmtId="4" fontId="40" fillId="3" borderId="5" xfId="2" applyNumberFormat="1" applyFont="1" applyFill="1" applyBorder="1" applyAlignment="1" applyProtection="1">
      <alignment horizontal="right" vertical="center"/>
    </xf>
    <xf numFmtId="1" fontId="39" fillId="0" borderId="4" xfId="2" applyNumberFormat="1" applyFont="1" applyFill="1" applyBorder="1" applyAlignment="1" applyProtection="1">
      <alignment horizontal="left" vertical="center"/>
    </xf>
    <xf numFmtId="0" fontId="39" fillId="0" borderId="0" xfId="2" applyNumberFormat="1" applyFont="1" applyFill="1" applyBorder="1" applyAlignment="1" applyProtection="1">
      <alignment horizontal="left" vertical="center"/>
    </xf>
    <xf numFmtId="4" fontId="39" fillId="0" borderId="0" xfId="2" applyNumberFormat="1" applyFont="1" applyFill="1" applyBorder="1" applyAlignment="1" applyProtection="1">
      <alignment horizontal="right" vertical="center"/>
    </xf>
    <xf numFmtId="4" fontId="39" fillId="0" borderId="5" xfId="2" applyNumberFormat="1" applyFont="1" applyFill="1" applyBorder="1" applyAlignment="1" applyProtection="1">
      <alignment horizontal="right" vertical="center"/>
    </xf>
    <xf numFmtId="4" fontId="39" fillId="0" borderId="0" xfId="2" applyNumberFormat="1" applyFont="1" applyFill="1" applyBorder="1" applyAlignment="1" applyProtection="1">
      <alignment horizontal="left" vertical="center"/>
    </xf>
    <xf numFmtId="1" fontId="39" fillId="0" borderId="6" xfId="2" applyNumberFormat="1" applyFont="1" applyFill="1" applyBorder="1" applyAlignment="1" applyProtection="1">
      <alignment horizontal="left" vertical="center"/>
    </xf>
    <xf numFmtId="0" fontId="39" fillId="0" borderId="7" xfId="2" applyNumberFormat="1" applyFont="1" applyFill="1" applyBorder="1" applyAlignment="1" applyProtection="1">
      <alignment horizontal="left" vertical="center"/>
    </xf>
    <xf numFmtId="0" fontId="39" fillId="0" borderId="7" xfId="2" applyNumberFormat="1" applyFont="1" applyFill="1" applyBorder="1" applyAlignment="1" applyProtection="1">
      <alignment horizontal="left" vertical="center" wrapText="1"/>
    </xf>
    <xf numFmtId="4" fontId="39" fillId="0" borderId="7" xfId="2" applyNumberFormat="1" applyFont="1" applyFill="1" applyBorder="1" applyAlignment="1" applyProtection="1">
      <alignment horizontal="right" vertical="center"/>
    </xf>
    <xf numFmtId="4" fontId="39" fillId="0" borderId="8" xfId="2" applyNumberFormat="1" applyFont="1" applyFill="1" applyBorder="1" applyAlignment="1" applyProtection="1">
      <alignment horizontal="right" vertical="center"/>
    </xf>
    <xf numFmtId="0" fontId="40" fillId="0" borderId="0" xfId="2" applyNumberFormat="1" applyFont="1" applyFill="1" applyBorder="1" applyAlignment="1" applyProtection="1">
      <alignment horizontal="left" vertical="center"/>
    </xf>
    <xf numFmtId="4" fontId="40" fillId="0" borderId="0" xfId="2" applyNumberFormat="1" applyFont="1" applyFill="1" applyBorder="1" applyAlignment="1" applyProtection="1">
      <alignment horizontal="right" vertical="center"/>
    </xf>
    <xf numFmtId="44" fontId="13" fillId="0" borderId="0" xfId="0" applyNumberFormat="1" applyFont="1"/>
    <xf numFmtId="44" fontId="3" fillId="0" borderId="0" xfId="0" applyNumberFormat="1" applyFont="1"/>
    <xf numFmtId="0" fontId="42" fillId="0" borderId="0" xfId="2" applyNumberFormat="1" applyFont="1" applyFill="1" applyBorder="1" applyAlignment="1" applyProtection="1">
      <alignment horizontal="left" vertical="center" wrapText="1"/>
    </xf>
    <xf numFmtId="0" fontId="42" fillId="0" borderId="2" xfId="2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4" fontId="13" fillId="0" borderId="0" xfId="0" applyNumberFormat="1" applyFont="1" applyFill="1"/>
    <xf numFmtId="0" fontId="18" fillId="0" borderId="0" xfId="0" applyFont="1" applyFill="1"/>
    <xf numFmtId="0" fontId="9" fillId="0" borderId="0" xfId="0" applyFont="1" applyFill="1"/>
    <xf numFmtId="164" fontId="9" fillId="0" borderId="0" xfId="0" applyNumberFormat="1" applyFont="1" applyFill="1"/>
    <xf numFmtId="0" fontId="20" fillId="0" borderId="0" xfId="0" applyFont="1" applyFill="1"/>
    <xf numFmtId="0" fontId="13" fillId="0" borderId="0" xfId="0" applyFont="1" applyFill="1" applyAlignment="1">
      <alignment wrapText="1"/>
    </xf>
    <xf numFmtId="14" fontId="12" fillId="0" borderId="0" xfId="0" applyNumberFormat="1" applyFont="1" applyProtection="1">
      <protection locked="0"/>
    </xf>
    <xf numFmtId="44" fontId="13" fillId="0" borderId="0" xfId="0" applyNumberFormat="1" applyFont="1" applyFill="1"/>
    <xf numFmtId="0" fontId="43" fillId="0" borderId="0" xfId="2" applyNumberFormat="1" applyFont="1" applyFill="1" applyBorder="1" applyAlignment="1" applyProtection="1">
      <alignment horizontal="left" vertical="center" wrapText="1"/>
    </xf>
    <xf numFmtId="0" fontId="43" fillId="0" borderId="0" xfId="2" applyNumberFormat="1" applyFont="1" applyFill="1" applyBorder="1" applyAlignment="1" applyProtection="1">
      <alignment horizontal="left" vertical="center"/>
    </xf>
    <xf numFmtId="0" fontId="43" fillId="0" borderId="2" xfId="2" applyNumberFormat="1" applyFont="1" applyFill="1" applyBorder="1" applyAlignment="1" applyProtection="1">
      <alignment horizontal="left" vertical="center" wrapText="1"/>
    </xf>
    <xf numFmtId="4" fontId="14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" fontId="10" fillId="0" borderId="0" xfId="0" applyNumberFormat="1" applyFont="1" applyFill="1"/>
    <xf numFmtId="4" fontId="21" fillId="0" borderId="0" xfId="0" applyNumberFormat="1" applyFont="1" applyFill="1"/>
    <xf numFmtId="4" fontId="13" fillId="0" borderId="0" xfId="0" applyNumberFormat="1" applyFont="1" applyFill="1" applyAlignment="1" applyProtection="1">
      <alignment horizontal="right"/>
      <protection locked="0"/>
    </xf>
    <xf numFmtId="4" fontId="13" fillId="0" borderId="0" xfId="0" applyNumberFormat="1" applyFont="1" applyFill="1" applyProtection="1">
      <protection locked="0"/>
    </xf>
    <xf numFmtId="4" fontId="34" fillId="0" borderId="0" xfId="0" applyNumberFormat="1" applyFont="1" applyFill="1" applyAlignment="1" applyProtection="1">
      <alignment horizontal="right"/>
      <protection locked="0"/>
    </xf>
    <xf numFmtId="0" fontId="39" fillId="0" borderId="0" xfId="2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2" applyNumberFormat="1" applyFont="1" applyFill="1" applyBorder="1" applyAlignment="1" applyProtection="1">
      <alignment horizontal="left" vertical="center"/>
      <protection locked="0"/>
    </xf>
    <xf numFmtId="0" fontId="39" fillId="0" borderId="5" xfId="2" applyNumberFormat="1" applyFont="1" applyFill="1" applyBorder="1" applyAlignment="1" applyProtection="1">
      <alignment horizontal="left" vertical="center"/>
      <protection locked="0"/>
    </xf>
    <xf numFmtId="0" fontId="42" fillId="0" borderId="0" xfId="2" applyNumberFormat="1" applyFont="1" applyFill="1" applyBorder="1" applyAlignment="1" applyProtection="1">
      <alignment horizontal="left" vertical="center" wrapText="1"/>
      <protection locked="0"/>
    </xf>
    <xf numFmtId="0" fontId="39" fillId="0" borderId="7" xfId="2" applyNumberFormat="1" applyFont="1" applyFill="1" applyBorder="1" applyAlignment="1" applyProtection="1">
      <alignment horizontal="left" vertical="center"/>
      <protection locked="0"/>
    </xf>
    <xf numFmtId="0" fontId="39" fillId="0" borderId="8" xfId="2" applyNumberFormat="1" applyFont="1" applyFill="1" applyBorder="1" applyAlignment="1" applyProtection="1">
      <alignment horizontal="left" vertical="center"/>
      <protection locked="0"/>
    </xf>
    <xf numFmtId="4" fontId="39" fillId="0" borderId="0" xfId="2" applyNumberFormat="1" applyFont="1" applyFill="1" applyBorder="1" applyAlignment="1" applyProtection="1">
      <alignment horizontal="right" vertical="center"/>
      <protection locked="0"/>
    </xf>
    <xf numFmtId="4" fontId="39" fillId="0" borderId="7" xfId="2" applyNumberFormat="1" applyFont="1" applyFill="1" applyBorder="1" applyAlignment="1" applyProtection="1">
      <alignment horizontal="right" vertical="center"/>
      <protection locked="0"/>
    </xf>
    <xf numFmtId="0" fontId="41" fillId="0" borderId="0" xfId="2" applyNumberFormat="1" applyFont="1" applyFill="1" applyBorder="1" applyAlignment="1" applyProtection="1">
      <alignment horizontal="center" vertical="center"/>
    </xf>
    <xf numFmtId="14" fontId="39" fillId="0" borderId="0" xfId="2" applyNumberFormat="1" applyFont="1" applyFill="1" applyBorder="1" applyAlignment="1" applyProtection="1">
      <alignment horizontal="left" vertical="center" wrapText="1"/>
      <protection locked="0"/>
    </xf>
    <xf numFmtId="0" fontId="42" fillId="0" borderId="2" xfId="2" applyNumberFormat="1" applyFont="1" applyFill="1" applyBorder="1" applyAlignment="1" applyProtection="1">
      <alignment horizontal="left" vertical="center" wrapText="1"/>
      <protection locked="0"/>
    </xf>
  </cellXfs>
  <cellStyles count="4">
    <cellStyle name="normální" xfId="0" builtinId="0"/>
    <cellStyle name="Normální 2" xfId="1"/>
    <cellStyle name="normální 3" xfId="2"/>
    <cellStyle name="normální 3 2" xfId="3"/>
  </cellStyles>
  <dxfs count="0"/>
  <tableStyles count="0" defaultTableStyle="TableStyleMedium2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C12" sqref="C12:E12"/>
    </sheetView>
  </sheetViews>
  <sheetFormatPr defaultColWidth="9" defaultRowHeight="12.75"/>
  <cols>
    <col min="1" max="1" width="4" style="34" customWidth="1"/>
    <col min="2" max="2" width="59.7109375" style="2" customWidth="1"/>
    <col min="3" max="3" width="10.28515625" style="2" customWidth="1"/>
    <col min="4" max="4" width="5" style="5" customWidth="1"/>
    <col min="5" max="5" width="10.7109375" style="2" customWidth="1"/>
    <col min="6" max="6" width="18.140625" style="3" customWidth="1"/>
    <col min="7" max="7" width="15.5703125" style="3" customWidth="1"/>
    <col min="8" max="8" width="20.85546875" style="4" customWidth="1"/>
    <col min="9" max="9" width="11.28515625" style="1" bestFit="1" customWidth="1"/>
    <col min="10" max="16" width="9" style="1"/>
  </cols>
  <sheetData>
    <row r="1" spans="1:16" s="19" customFormat="1" ht="15">
      <c r="A1" s="32"/>
      <c r="B1" s="14" t="s">
        <v>0</v>
      </c>
      <c r="C1" s="16"/>
      <c r="D1" s="15"/>
      <c r="E1" s="16"/>
      <c r="F1" s="16"/>
      <c r="G1" s="28"/>
      <c r="H1" s="15"/>
    </row>
    <row r="2" spans="1:16">
      <c r="D2" s="2"/>
      <c r="F2" s="2"/>
      <c r="G2" s="29"/>
      <c r="H2" s="2"/>
      <c r="I2"/>
      <c r="J2"/>
      <c r="K2"/>
      <c r="L2"/>
      <c r="M2"/>
      <c r="N2"/>
      <c r="O2"/>
      <c r="P2"/>
    </row>
    <row r="3" spans="1:16" ht="33.75">
      <c r="B3" s="157" t="s">
        <v>350</v>
      </c>
      <c r="C3" s="5"/>
      <c r="E3" s="5"/>
      <c r="F3" s="5"/>
      <c r="G3" s="29"/>
      <c r="H3" s="2"/>
      <c r="I3"/>
      <c r="J3"/>
      <c r="K3"/>
      <c r="L3"/>
      <c r="M3"/>
      <c r="N3"/>
      <c r="O3"/>
      <c r="P3"/>
    </row>
    <row r="4" spans="1:16">
      <c r="D4" s="2"/>
      <c r="F4" s="2"/>
      <c r="G4" s="29"/>
      <c r="H4" s="2"/>
      <c r="I4"/>
      <c r="J4"/>
      <c r="K4"/>
      <c r="L4"/>
      <c r="M4"/>
      <c r="N4"/>
      <c r="O4"/>
      <c r="P4"/>
    </row>
    <row r="5" spans="1:16" s="19" customFormat="1" ht="15">
      <c r="A5" s="32"/>
      <c r="B5" s="14" t="s">
        <v>13</v>
      </c>
      <c r="C5" s="15"/>
      <c r="D5" s="15"/>
      <c r="E5" s="15"/>
      <c r="F5" s="15"/>
      <c r="G5" s="30"/>
      <c r="H5" s="15"/>
    </row>
    <row r="6" spans="1:16" s="19" customFormat="1" ht="15">
      <c r="A6" s="32"/>
      <c r="B6" s="14" t="s">
        <v>9</v>
      </c>
      <c r="C6" s="15"/>
      <c r="D6" s="15"/>
      <c r="E6" s="15"/>
      <c r="F6" s="15"/>
      <c r="G6" s="30"/>
      <c r="H6" s="15"/>
    </row>
    <row r="7" spans="1:16" s="19" customFormat="1" ht="15">
      <c r="A7" s="32"/>
      <c r="B7" s="14"/>
      <c r="C7" s="15"/>
      <c r="D7" s="15"/>
      <c r="E7" s="15"/>
      <c r="F7" s="15"/>
      <c r="G7" s="28"/>
      <c r="H7" s="15"/>
    </row>
    <row r="8" spans="1:16" s="19" customFormat="1" ht="15">
      <c r="A8" s="32"/>
      <c r="B8" s="14" t="s">
        <v>3</v>
      </c>
      <c r="C8" s="15"/>
      <c r="D8" s="15"/>
      <c r="E8" s="15"/>
      <c r="F8" s="15"/>
      <c r="G8" s="30"/>
      <c r="H8" s="15"/>
    </row>
    <row r="9" spans="1:16" s="18" customFormat="1" ht="15">
      <c r="A9" s="32"/>
      <c r="B9" s="14"/>
      <c r="C9" s="15"/>
      <c r="D9" s="15"/>
      <c r="E9" s="15"/>
      <c r="F9" s="15"/>
      <c r="G9" s="31"/>
      <c r="H9" s="14"/>
    </row>
    <row r="10" spans="1:16" s="19" customFormat="1" ht="15">
      <c r="A10" s="32"/>
      <c r="B10" s="14" t="s">
        <v>10</v>
      </c>
      <c r="C10" s="168">
        <v>46129</v>
      </c>
      <c r="D10" s="14"/>
      <c r="E10" s="14"/>
      <c r="F10" s="14"/>
      <c r="G10" s="28"/>
      <c r="H10" s="15"/>
    </row>
    <row r="11" spans="1:16" s="18" customFormat="1" ht="15">
      <c r="A11" s="32"/>
      <c r="B11" s="17"/>
      <c r="C11" s="17"/>
      <c r="D11" s="17"/>
      <c r="E11" s="17"/>
      <c r="F11" s="17"/>
      <c r="G11" s="31"/>
      <c r="H11" s="14"/>
    </row>
    <row r="12" spans="1:16" s="19" customFormat="1" ht="15">
      <c r="A12" s="32"/>
      <c r="B12" s="14" t="s">
        <v>11</v>
      </c>
      <c r="C12" s="40"/>
      <c r="D12" s="40"/>
      <c r="E12" s="40"/>
      <c r="F12" s="16"/>
      <c r="G12" s="28"/>
      <c r="H12" s="15"/>
    </row>
    <row r="13" spans="1:16" s="19" customFormat="1" ht="15">
      <c r="A13" s="32"/>
      <c r="B13" s="14"/>
      <c r="C13" s="40"/>
      <c r="D13" s="40"/>
      <c r="E13" s="40"/>
      <c r="F13" s="16"/>
      <c r="G13" s="28"/>
      <c r="H13" s="15"/>
    </row>
    <row r="14" spans="1:16" s="38" customFormat="1" ht="15">
      <c r="A14" s="159" t="s">
        <v>4</v>
      </c>
      <c r="B14" s="15" t="s">
        <v>15</v>
      </c>
      <c r="C14" s="16"/>
      <c r="D14" s="15"/>
      <c r="E14" s="15"/>
      <c r="F14" s="153">
        <f>ZTI!G23</f>
        <v>0</v>
      </c>
      <c r="G14" s="28"/>
      <c r="H14" s="15"/>
    </row>
    <row r="15" spans="1:16" s="38" customFormat="1" ht="15">
      <c r="A15" s="159"/>
      <c r="B15" s="15"/>
      <c r="C15" s="16"/>
      <c r="D15" s="15"/>
      <c r="E15" s="15"/>
      <c r="F15" s="153"/>
      <c r="G15" s="28"/>
      <c r="H15" s="15"/>
    </row>
    <row r="16" spans="1:16" s="163" customFormat="1" ht="15">
      <c r="A16" s="160" t="s">
        <v>5</v>
      </c>
      <c r="B16" s="161" t="s">
        <v>6</v>
      </c>
      <c r="C16" s="162"/>
      <c r="D16" s="161"/>
      <c r="E16" s="161"/>
      <c r="F16" s="169">
        <f>Bourací_práce!K32</f>
        <v>0</v>
      </c>
      <c r="G16" s="173"/>
      <c r="H16" s="161"/>
    </row>
    <row r="17" spans="1:16" s="19" customFormat="1" ht="15">
      <c r="A17" s="159"/>
      <c r="B17" s="15"/>
      <c r="C17" s="16"/>
      <c r="D17" s="15"/>
      <c r="E17" s="15"/>
      <c r="F17" s="153"/>
      <c r="G17" s="28"/>
      <c r="H17" s="15"/>
    </row>
    <row r="18" spans="1:16" s="163" customFormat="1" ht="15">
      <c r="A18" s="160" t="s">
        <v>7</v>
      </c>
      <c r="B18" s="161" t="s">
        <v>8</v>
      </c>
      <c r="C18" s="162"/>
      <c r="D18" s="161"/>
      <c r="E18" s="161"/>
      <c r="F18" s="169">
        <f>Stavební_práce!K59</f>
        <v>0</v>
      </c>
      <c r="G18" s="173"/>
      <c r="H18" s="161"/>
    </row>
    <row r="19" spans="1:16">
      <c r="C19" s="3"/>
      <c r="D19" s="2"/>
      <c r="F19" s="154"/>
      <c r="G19" s="29"/>
      <c r="H19" s="2"/>
      <c r="I19"/>
      <c r="J19"/>
      <c r="K19"/>
      <c r="L19"/>
      <c r="M19"/>
      <c r="N19"/>
      <c r="O19"/>
      <c r="P19"/>
    </row>
    <row r="20" spans="1:16">
      <c r="C20" s="39"/>
      <c r="D20" s="2"/>
      <c r="F20" s="154"/>
      <c r="G20" s="29"/>
      <c r="H20" s="2"/>
      <c r="I20"/>
      <c r="J20"/>
      <c r="K20"/>
      <c r="L20"/>
      <c r="M20"/>
      <c r="N20"/>
      <c r="O20"/>
      <c r="P20"/>
    </row>
    <row r="21" spans="1:16" s="166" customFormat="1" ht="18" customHeight="1">
      <c r="A21" s="174"/>
      <c r="B21" s="164" t="s">
        <v>1</v>
      </c>
      <c r="C21" s="164"/>
      <c r="D21" s="164"/>
      <c r="E21" s="164"/>
      <c r="F21" s="165">
        <f>SUM(F14:F18)</f>
        <v>0</v>
      </c>
      <c r="G21" s="175"/>
      <c r="H21" s="176"/>
    </row>
    <row r="22" spans="1:16" s="20" customFormat="1" ht="18" customHeight="1">
      <c r="A22" s="35"/>
      <c r="B22" s="9"/>
      <c r="C22" s="9"/>
      <c r="D22" s="9"/>
      <c r="E22" s="9"/>
      <c r="F22" s="11"/>
      <c r="G22" s="10"/>
      <c r="H22" s="12"/>
    </row>
    <row r="23" spans="1:16" s="20" customFormat="1" ht="18" customHeight="1">
      <c r="A23" s="35"/>
      <c r="B23" s="9" t="s">
        <v>2</v>
      </c>
      <c r="C23" s="9"/>
      <c r="D23" s="9"/>
      <c r="E23" s="9"/>
      <c r="F23" s="11"/>
      <c r="G23" s="10"/>
      <c r="H23" s="13"/>
    </row>
    <row r="24" spans="1:16" s="18" customFormat="1" ht="15">
      <c r="A24" s="32"/>
      <c r="B24" s="14"/>
      <c r="C24" s="14"/>
      <c r="D24" s="14"/>
      <c r="E24" s="14"/>
      <c r="F24" s="14"/>
      <c r="G24" s="33"/>
      <c r="H24" s="14"/>
    </row>
    <row r="25" spans="1:16" s="19" customFormat="1" ht="15">
      <c r="A25" s="32"/>
      <c r="B25" s="158" t="s">
        <v>355</v>
      </c>
      <c r="C25" s="14"/>
      <c r="D25" s="17"/>
      <c r="E25" s="14"/>
      <c r="F25" s="26"/>
      <c r="G25" s="28"/>
      <c r="H25" s="15"/>
    </row>
    <row r="26" spans="1:16" s="18" customFormat="1" ht="15">
      <c r="A26" s="32"/>
      <c r="B26" s="14" t="s">
        <v>12</v>
      </c>
      <c r="C26" s="14"/>
      <c r="D26" s="17"/>
      <c r="E26" s="14"/>
      <c r="F26" s="26"/>
      <c r="G26" s="31"/>
      <c r="H26" s="14"/>
    </row>
    <row r="27" spans="1:16">
      <c r="D27" s="2"/>
      <c r="F27" s="2"/>
      <c r="G27" s="29"/>
      <c r="H27" s="2"/>
      <c r="I27"/>
      <c r="J27"/>
      <c r="K27"/>
      <c r="L27"/>
      <c r="M27"/>
      <c r="N27"/>
      <c r="O27"/>
      <c r="P27"/>
    </row>
    <row r="28" spans="1:16">
      <c r="D28" s="2"/>
      <c r="F28" s="2"/>
      <c r="G28" s="29"/>
      <c r="H28" s="2"/>
      <c r="I28"/>
      <c r="J28"/>
      <c r="K28"/>
      <c r="L28"/>
      <c r="M28"/>
      <c r="N28"/>
      <c r="O28"/>
      <c r="P28"/>
    </row>
    <row r="29" spans="1:16">
      <c r="D29" s="2"/>
      <c r="F29" s="2"/>
      <c r="G29" s="29"/>
      <c r="H29" s="2"/>
      <c r="I29"/>
      <c r="J29"/>
      <c r="K29"/>
      <c r="L29"/>
      <c r="M29"/>
      <c r="N29"/>
      <c r="O29"/>
      <c r="P29"/>
    </row>
    <row r="30" spans="1:16" s="19" customFormat="1" ht="15">
      <c r="A30" s="32"/>
      <c r="B30" s="14"/>
      <c r="C30" s="14"/>
      <c r="D30" s="14"/>
      <c r="E30" s="14"/>
      <c r="F30" s="14"/>
      <c r="G30" s="28"/>
      <c r="H30" s="15"/>
    </row>
    <row r="31" spans="1:16" s="6" customFormat="1" ht="14.25">
      <c r="A31" s="36"/>
      <c r="B31" s="7"/>
      <c r="C31" s="21"/>
      <c r="D31" s="22"/>
      <c r="E31" s="21"/>
      <c r="F31" s="23"/>
      <c r="G31" s="25"/>
      <c r="H31" s="21"/>
    </row>
    <row r="32" spans="1:16" s="6" customFormat="1" ht="14.25">
      <c r="A32" s="36"/>
      <c r="B32" s="7"/>
      <c r="C32" s="21"/>
      <c r="D32" s="22"/>
      <c r="E32" s="21"/>
      <c r="F32" s="23"/>
      <c r="G32" s="25"/>
      <c r="H32" s="21"/>
    </row>
    <row r="33" spans="1:16" s="1" customFormat="1" ht="14.25">
      <c r="A33" s="37"/>
      <c r="B33" s="8"/>
      <c r="C33" s="13"/>
      <c r="D33" s="24"/>
      <c r="E33" s="13"/>
      <c r="F33" s="25"/>
      <c r="G33" s="29"/>
      <c r="H33" s="4"/>
    </row>
    <row r="34" spans="1:16" ht="14.25">
      <c r="B34" s="7"/>
      <c r="C34" s="21"/>
      <c r="D34" s="22"/>
      <c r="E34" s="21"/>
      <c r="F34" s="23"/>
      <c r="G34" s="29"/>
      <c r="H34" s="2"/>
      <c r="I34"/>
      <c r="J34"/>
      <c r="K34"/>
      <c r="L34"/>
      <c r="M34"/>
      <c r="N34"/>
      <c r="O34"/>
      <c r="P34"/>
    </row>
    <row r="35" spans="1:16" s="6" customFormat="1" ht="14.25">
      <c r="A35" s="36"/>
      <c r="B35" s="7"/>
      <c r="C35" s="21"/>
      <c r="D35" s="22"/>
      <c r="E35" s="21"/>
      <c r="F35" s="23"/>
      <c r="G35" s="25"/>
      <c r="H35" s="21"/>
    </row>
    <row r="36" spans="1:16" s="6" customFormat="1" ht="15">
      <c r="A36" s="36"/>
      <c r="B36" s="14"/>
      <c r="C36" s="14"/>
      <c r="D36" s="14"/>
      <c r="E36" s="14"/>
      <c r="F36" s="14"/>
      <c r="G36" s="25"/>
      <c r="H36" s="21"/>
    </row>
    <row r="37" spans="1:16" s="6" customFormat="1" ht="15">
      <c r="A37" s="36"/>
      <c r="B37" s="14"/>
      <c r="C37" s="14"/>
      <c r="D37" s="14"/>
      <c r="E37" s="14"/>
      <c r="F37" s="14"/>
      <c r="G37" s="25"/>
      <c r="H37" s="21"/>
    </row>
    <row r="38" spans="1:16" s="6" customFormat="1" ht="15">
      <c r="A38" s="36"/>
      <c r="B38" s="14"/>
      <c r="C38" s="14"/>
      <c r="D38" s="14"/>
      <c r="E38" s="14"/>
      <c r="F38" s="14"/>
      <c r="G38" s="25"/>
      <c r="H38" s="21"/>
    </row>
  </sheetData>
  <sheetProtection password="F584" sheet="1" objects="1" scenarios="1" selectLockedCells="1"/>
  <mergeCells count="2">
    <mergeCell ref="C12:E12"/>
    <mergeCell ref="C13:E13"/>
  </mergeCells>
  <pageMargins left="0.39370078740157483" right="0.39370078740157483" top="0.59055118110236227" bottom="0.59055118110236227" header="0.51181102362204722" footer="0.51181102362204722"/>
  <pageSetup paperSize="9" scale="90" firstPageNumber="0" orientation="landscape" horizontalDpi="4294967293" verticalDpi="4294967293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126"/>
  <sheetViews>
    <sheetView workbookViewId="0">
      <selection activeCell="D15" sqref="D15:F15"/>
    </sheetView>
  </sheetViews>
  <sheetFormatPr defaultColWidth="9" defaultRowHeight="12.75"/>
  <cols>
    <col min="1" max="1" width="4" style="41" customWidth="1"/>
    <col min="2" max="2" width="14.85546875" style="4" customWidth="1"/>
    <col min="3" max="3" width="59.7109375" style="2" customWidth="1"/>
    <col min="4" max="4" width="10.28515625" style="2" customWidth="1"/>
    <col min="5" max="5" width="5" style="5" customWidth="1"/>
    <col min="6" max="6" width="10.7109375" style="2" customWidth="1"/>
    <col min="7" max="7" width="18.140625" style="3" customWidth="1"/>
    <col min="8" max="8" width="11.28515625" style="4" bestFit="1" customWidth="1"/>
    <col min="9" max="15" width="9" style="4"/>
  </cols>
  <sheetData>
    <row r="1" spans="1:15">
      <c r="B1" s="2"/>
      <c r="E1" s="2"/>
      <c r="G1" s="42"/>
      <c r="N1" s="2"/>
      <c r="O1" s="2"/>
    </row>
    <row r="2" spans="1:15" s="19" customFormat="1" ht="15">
      <c r="A2" s="43"/>
      <c r="B2" s="15"/>
      <c r="C2" s="14" t="s">
        <v>0</v>
      </c>
      <c r="D2" s="16"/>
      <c r="E2" s="15"/>
      <c r="F2" s="16"/>
      <c r="G2" s="16"/>
      <c r="H2" s="44"/>
      <c r="I2" s="44"/>
      <c r="J2" s="44"/>
      <c r="K2" s="44"/>
      <c r="L2" s="44"/>
      <c r="M2" s="44"/>
      <c r="N2" s="15"/>
      <c r="O2" s="15"/>
    </row>
    <row r="3" spans="1:15">
      <c r="B3" s="2"/>
      <c r="E3" s="2"/>
      <c r="G3" s="2"/>
      <c r="N3" s="2"/>
      <c r="O3" s="2"/>
    </row>
    <row r="4" spans="1:15" ht="33.75">
      <c r="B4" s="2"/>
      <c r="C4" s="157" t="s">
        <v>351</v>
      </c>
      <c r="D4" s="5"/>
      <c r="F4" s="5"/>
      <c r="G4" s="5"/>
      <c r="N4" s="2"/>
      <c r="O4" s="2"/>
    </row>
    <row r="5" spans="1:15" s="19" customFormat="1" ht="15">
      <c r="A5" s="43"/>
      <c r="B5" s="15"/>
      <c r="C5" s="15"/>
      <c r="D5" s="15"/>
      <c r="E5" s="15"/>
      <c r="F5" s="15"/>
      <c r="G5" s="15"/>
      <c r="H5" s="44"/>
      <c r="I5" s="44"/>
      <c r="J5" s="44"/>
      <c r="K5" s="44"/>
      <c r="L5" s="44"/>
      <c r="M5" s="44"/>
      <c r="N5" s="15"/>
      <c r="O5" s="15"/>
    </row>
    <row r="6" spans="1:15" s="19" customFormat="1" ht="15">
      <c r="A6" s="43"/>
      <c r="B6" s="15"/>
      <c r="C6" s="14" t="s">
        <v>13</v>
      </c>
      <c r="D6" s="15"/>
      <c r="E6" s="15"/>
      <c r="F6" s="15"/>
      <c r="G6" s="15"/>
      <c r="H6" s="44"/>
      <c r="I6" s="44"/>
      <c r="J6" s="44"/>
      <c r="K6" s="44"/>
      <c r="L6" s="44"/>
      <c r="M6" s="44"/>
      <c r="N6" s="15"/>
      <c r="O6" s="15"/>
    </row>
    <row r="7" spans="1:15" s="19" customFormat="1" ht="15">
      <c r="A7" s="43"/>
      <c r="B7" s="15"/>
      <c r="C7" s="14" t="s">
        <v>14</v>
      </c>
      <c r="D7" s="15"/>
      <c r="E7" s="15"/>
      <c r="F7" s="15"/>
      <c r="G7" s="15"/>
      <c r="H7" s="44"/>
      <c r="I7" s="44"/>
      <c r="J7" s="44"/>
      <c r="K7" s="44"/>
      <c r="L7" s="44"/>
      <c r="M7" s="44"/>
      <c r="N7" s="15"/>
      <c r="O7" s="15"/>
    </row>
    <row r="8" spans="1:15" s="19" customFormat="1" ht="15">
      <c r="A8" s="43"/>
      <c r="B8" s="15"/>
      <c r="C8" s="14"/>
      <c r="D8" s="15"/>
      <c r="E8" s="15"/>
      <c r="F8" s="15"/>
      <c r="G8" s="15"/>
      <c r="H8" s="44"/>
      <c r="I8" s="44"/>
      <c r="J8" s="44"/>
      <c r="K8" s="44"/>
      <c r="L8" s="44"/>
      <c r="M8" s="44"/>
      <c r="N8" s="15"/>
      <c r="O8" s="15"/>
    </row>
    <row r="9" spans="1:15" s="19" customFormat="1" ht="15">
      <c r="A9" s="43"/>
      <c r="B9" s="15"/>
      <c r="C9" s="14" t="s">
        <v>3</v>
      </c>
      <c r="D9" s="15"/>
      <c r="E9" s="15"/>
      <c r="F9" s="15"/>
      <c r="G9" s="15"/>
      <c r="H9" s="44"/>
      <c r="I9" s="44"/>
      <c r="J9" s="44"/>
      <c r="K9" s="44"/>
      <c r="L9" s="44"/>
      <c r="M9" s="44"/>
      <c r="N9" s="15"/>
      <c r="O9" s="15"/>
    </row>
    <row r="10" spans="1:15" s="18" customFormat="1" ht="15">
      <c r="A10" s="43"/>
      <c r="B10" s="14"/>
      <c r="C10" s="14"/>
      <c r="D10" s="15"/>
      <c r="E10" s="15"/>
      <c r="F10" s="15"/>
      <c r="G10" s="15"/>
      <c r="H10" s="45"/>
      <c r="I10" s="45"/>
      <c r="J10" s="45"/>
      <c r="K10" s="45"/>
      <c r="L10" s="45"/>
      <c r="M10" s="45"/>
      <c r="N10" s="14"/>
      <c r="O10" s="14"/>
    </row>
    <row r="11" spans="1:15" s="38" customFormat="1" ht="15">
      <c r="A11" s="43"/>
      <c r="B11" s="15"/>
      <c r="C11" s="14" t="s">
        <v>15</v>
      </c>
      <c r="D11" s="16"/>
      <c r="E11" s="15"/>
      <c r="F11" s="15"/>
      <c r="G11" s="16"/>
      <c r="H11" s="44"/>
      <c r="I11" s="44"/>
      <c r="J11" s="44"/>
      <c r="K11" s="44"/>
      <c r="L11" s="44"/>
      <c r="M11" s="44"/>
      <c r="N11" s="15"/>
      <c r="O11" s="15"/>
    </row>
    <row r="12" spans="1:15" s="38" customFormat="1" ht="15">
      <c r="A12" s="43"/>
      <c r="B12" s="15"/>
      <c r="C12" s="14"/>
      <c r="D12" s="16"/>
      <c r="E12" s="15"/>
      <c r="F12" s="15"/>
      <c r="G12" s="16"/>
      <c r="H12" s="44"/>
      <c r="I12" s="44"/>
      <c r="J12" s="44"/>
      <c r="K12" s="44"/>
      <c r="L12" s="44"/>
      <c r="M12" s="44"/>
      <c r="N12" s="15"/>
      <c r="O12" s="15"/>
    </row>
    <row r="13" spans="1:15" s="19" customFormat="1" ht="15">
      <c r="A13" s="43"/>
      <c r="B13" s="15"/>
      <c r="C13" s="158" t="s">
        <v>10</v>
      </c>
      <c r="D13" s="168">
        <v>46129</v>
      </c>
      <c r="E13" s="14"/>
      <c r="F13" s="14"/>
      <c r="G13" s="14"/>
      <c r="H13" s="44"/>
      <c r="I13" s="44"/>
      <c r="J13" s="44"/>
      <c r="K13" s="44"/>
      <c r="L13" s="44"/>
      <c r="M13" s="44"/>
      <c r="N13" s="15"/>
      <c r="O13" s="15"/>
    </row>
    <row r="14" spans="1:15" s="18" customFormat="1" ht="15">
      <c r="A14" s="43"/>
      <c r="B14" s="14"/>
      <c r="C14" s="17"/>
      <c r="D14" s="17"/>
      <c r="E14" s="17"/>
      <c r="F14" s="17"/>
      <c r="G14" s="17"/>
      <c r="H14" s="45"/>
      <c r="I14" s="45"/>
      <c r="J14" s="45"/>
      <c r="K14" s="45"/>
      <c r="L14" s="45"/>
      <c r="M14" s="45"/>
      <c r="N14" s="14"/>
      <c r="O14" s="14"/>
    </row>
    <row r="15" spans="1:15" ht="15">
      <c r="B15" s="2"/>
      <c r="C15" s="158" t="s">
        <v>11</v>
      </c>
      <c r="D15" s="40"/>
      <c r="E15" s="40"/>
      <c r="F15" s="40"/>
      <c r="N15" s="2"/>
      <c r="O15" s="2"/>
    </row>
    <row r="16" spans="1:15">
      <c r="B16" s="2"/>
      <c r="C16" s="7"/>
      <c r="D16" s="3"/>
      <c r="E16" s="2"/>
      <c r="N16" s="2"/>
      <c r="O16" s="2"/>
    </row>
    <row r="17" spans="1:15">
      <c r="B17" s="2"/>
      <c r="D17" s="3"/>
      <c r="E17" s="2"/>
      <c r="N17" s="2"/>
      <c r="O17" s="2"/>
    </row>
    <row r="18" spans="1:15">
      <c r="B18" s="2"/>
      <c r="D18" s="39"/>
      <c r="E18" s="2"/>
      <c r="N18" s="2"/>
      <c r="O18" s="2"/>
    </row>
    <row r="19" spans="1:15">
      <c r="B19" s="2"/>
      <c r="D19" s="3"/>
      <c r="E19" s="2"/>
      <c r="N19" s="2"/>
      <c r="O19" s="2"/>
    </row>
    <row r="20" spans="1:15">
      <c r="B20" s="2"/>
      <c r="E20" s="2"/>
      <c r="N20" s="2"/>
      <c r="O20" s="2"/>
    </row>
    <row r="21" spans="1:15">
      <c r="B21" s="2"/>
      <c r="E21" s="2"/>
      <c r="N21" s="2"/>
      <c r="O21" s="2"/>
    </row>
    <row r="22" spans="1:15">
      <c r="B22" s="2"/>
      <c r="E22" s="2"/>
      <c r="N22" s="2"/>
      <c r="O22" s="2"/>
    </row>
    <row r="23" spans="1:15" s="20" customFormat="1" ht="18" customHeight="1">
      <c r="A23" s="46"/>
      <c r="B23" s="10"/>
      <c r="C23" s="9" t="s">
        <v>1</v>
      </c>
      <c r="D23" s="9"/>
      <c r="E23" s="9"/>
      <c r="F23" s="9"/>
      <c r="G23" s="47">
        <f>SUM(G42:G118)</f>
        <v>0</v>
      </c>
      <c r="H23" s="10"/>
      <c r="I23" s="48"/>
      <c r="J23" s="48"/>
      <c r="K23" s="48"/>
      <c r="L23" s="48"/>
      <c r="M23" s="48"/>
      <c r="N23" s="9"/>
      <c r="O23" s="9"/>
    </row>
    <row r="24" spans="1:15" s="20" customFormat="1" ht="18" customHeight="1">
      <c r="A24" s="46"/>
      <c r="B24" s="12"/>
      <c r="C24" s="9"/>
      <c r="D24" s="9"/>
      <c r="E24" s="9"/>
      <c r="F24" s="9"/>
      <c r="G24" s="11"/>
      <c r="H24" s="48"/>
      <c r="I24" s="48"/>
      <c r="J24" s="48"/>
      <c r="K24" s="48"/>
      <c r="L24" s="48"/>
      <c r="M24" s="48"/>
      <c r="N24" s="9"/>
      <c r="O24" s="9"/>
    </row>
    <row r="25" spans="1:15" s="20" customFormat="1" ht="18" customHeight="1">
      <c r="A25" s="46"/>
      <c r="B25" s="48"/>
      <c r="C25" s="9" t="s">
        <v>2</v>
      </c>
      <c r="D25" s="9"/>
      <c r="E25" s="9"/>
      <c r="F25" s="9"/>
      <c r="G25" s="11"/>
      <c r="H25" s="12"/>
      <c r="I25" s="48"/>
      <c r="J25" s="48"/>
      <c r="K25" s="48"/>
      <c r="L25" s="48"/>
      <c r="M25" s="48"/>
      <c r="N25" s="9"/>
      <c r="O25" s="9"/>
    </row>
    <row r="26" spans="1:15">
      <c r="B26" s="2"/>
      <c r="C26" s="49"/>
      <c r="D26" s="49"/>
      <c r="E26" s="2"/>
      <c r="G26" s="2"/>
      <c r="N26" s="2"/>
      <c r="O26" s="2"/>
    </row>
    <row r="27" spans="1:15">
      <c r="B27" s="2"/>
      <c r="E27" s="2"/>
      <c r="G27" s="2"/>
      <c r="N27" s="2"/>
      <c r="O27" s="2"/>
    </row>
    <row r="28" spans="1:15" s="19" customFormat="1" ht="15">
      <c r="A28" s="43"/>
      <c r="B28" s="15"/>
      <c r="C28" s="14"/>
      <c r="D28" s="14"/>
      <c r="E28" s="14"/>
      <c r="F28" s="14"/>
      <c r="G28" s="14"/>
      <c r="H28" s="44"/>
      <c r="I28" s="44"/>
      <c r="J28" s="44"/>
      <c r="K28" s="44"/>
      <c r="L28" s="44"/>
      <c r="M28" s="44"/>
      <c r="N28" s="15"/>
      <c r="O28" s="15"/>
    </row>
    <row r="29" spans="1:15" s="19" customFormat="1" ht="15">
      <c r="A29" s="43"/>
      <c r="B29" s="15"/>
      <c r="C29" s="14"/>
      <c r="D29" s="15"/>
      <c r="E29" s="15"/>
      <c r="F29" s="15"/>
      <c r="G29" s="15"/>
      <c r="H29" s="44"/>
      <c r="I29" s="44"/>
      <c r="J29" s="44"/>
      <c r="K29" s="44"/>
      <c r="L29" s="44"/>
      <c r="M29" s="44"/>
      <c r="N29" s="15"/>
      <c r="O29" s="15"/>
    </row>
    <row r="30" spans="1:15">
      <c r="B30" s="2"/>
      <c r="C30" s="7"/>
      <c r="E30" s="7"/>
      <c r="F30" s="7"/>
      <c r="G30" s="2"/>
      <c r="N30" s="2"/>
      <c r="O30" s="2"/>
    </row>
    <row r="31" spans="1:15">
      <c r="B31" s="2"/>
      <c r="E31" s="2"/>
      <c r="G31" s="2"/>
      <c r="N31" s="2"/>
      <c r="O31" s="2"/>
    </row>
    <row r="32" spans="1:15" s="19" customFormat="1" ht="15">
      <c r="A32" s="43"/>
      <c r="B32" s="15"/>
      <c r="C32" s="15"/>
      <c r="D32" s="15"/>
      <c r="E32" s="15"/>
      <c r="F32" s="15"/>
      <c r="G32" s="15"/>
      <c r="H32" s="44"/>
      <c r="I32" s="44"/>
      <c r="J32" s="44"/>
      <c r="K32" s="44"/>
      <c r="L32" s="44"/>
      <c r="M32" s="44"/>
      <c r="N32" s="15"/>
      <c r="O32" s="15"/>
    </row>
    <row r="33" spans="1:16" s="19" customFormat="1" ht="15">
      <c r="A33" s="43"/>
      <c r="B33" s="15"/>
      <c r="C33" s="158" t="s">
        <v>352</v>
      </c>
      <c r="D33" s="14"/>
      <c r="E33" s="17"/>
      <c r="F33" s="14"/>
      <c r="G33" s="26"/>
      <c r="H33" s="44"/>
      <c r="I33" s="44"/>
      <c r="J33" s="44"/>
      <c r="K33" s="44"/>
      <c r="L33" s="44"/>
      <c r="M33" s="44"/>
      <c r="N33" s="15"/>
      <c r="O33" s="15"/>
    </row>
    <row r="34" spans="1:16" s="18" customFormat="1" ht="15">
      <c r="A34" s="43"/>
      <c r="B34" s="14"/>
      <c r="C34" s="14" t="s">
        <v>16</v>
      </c>
      <c r="D34" s="14"/>
      <c r="E34" s="17"/>
      <c r="F34" s="14"/>
      <c r="G34" s="26"/>
      <c r="H34" s="45"/>
      <c r="I34" s="45"/>
      <c r="J34" s="45"/>
      <c r="K34" s="45"/>
      <c r="L34" s="45"/>
      <c r="M34" s="45"/>
      <c r="N34" s="14"/>
      <c r="O34" s="14"/>
    </row>
    <row r="35" spans="1:16" s="1" customFormat="1" ht="14.25">
      <c r="A35" s="41"/>
      <c r="B35" s="4"/>
      <c r="C35" s="8"/>
      <c r="D35" s="13"/>
      <c r="E35" s="24"/>
      <c r="F35" s="13"/>
      <c r="G35" s="25"/>
      <c r="H35" s="4"/>
      <c r="I35" s="4"/>
      <c r="J35" s="4"/>
      <c r="K35" s="4"/>
      <c r="L35" s="4"/>
      <c r="M35" s="4"/>
      <c r="N35" s="4"/>
      <c r="O35" s="4"/>
    </row>
    <row r="36" spans="1:16" s="1" customFormat="1" ht="14.25">
      <c r="A36" s="41"/>
      <c r="B36" s="4"/>
      <c r="C36" s="8"/>
      <c r="D36" s="13"/>
      <c r="E36" s="24"/>
      <c r="F36" s="13"/>
      <c r="G36" s="25"/>
      <c r="H36" s="4"/>
      <c r="I36" s="4"/>
      <c r="J36" s="4"/>
      <c r="K36" s="4"/>
      <c r="L36" s="4"/>
      <c r="M36" s="4"/>
      <c r="N36" s="4"/>
      <c r="O36" s="4"/>
    </row>
    <row r="37" spans="1:16" s="56" customFormat="1" ht="14.25">
      <c r="A37" s="50"/>
      <c r="B37" s="51"/>
      <c r="C37" s="52"/>
      <c r="D37" s="53"/>
      <c r="E37" s="54"/>
      <c r="F37" s="53"/>
      <c r="G37" s="55"/>
      <c r="H37" s="51"/>
      <c r="I37" s="51"/>
      <c r="J37" s="51"/>
      <c r="K37" s="51"/>
      <c r="L37" s="51"/>
      <c r="M37" s="51"/>
      <c r="N37" s="51"/>
      <c r="O37" s="51"/>
    </row>
    <row r="38" spans="1:16" s="56" customFormat="1" ht="14.25">
      <c r="A38" s="50"/>
      <c r="B38" s="51"/>
      <c r="C38" s="52"/>
      <c r="D38" s="53"/>
      <c r="E38" s="54"/>
      <c r="F38" s="53"/>
      <c r="G38" s="55"/>
      <c r="H38" s="51"/>
      <c r="I38" s="51"/>
      <c r="J38" s="51"/>
      <c r="K38" s="51"/>
      <c r="L38" s="51"/>
      <c r="M38" s="51"/>
      <c r="N38" s="51"/>
      <c r="O38" s="51"/>
    </row>
    <row r="39" spans="1:16" s="56" customFormat="1" ht="14.25">
      <c r="A39" s="50"/>
      <c r="B39" s="51"/>
      <c r="C39" s="52"/>
      <c r="D39" s="53"/>
      <c r="E39" s="54"/>
      <c r="F39" s="53"/>
      <c r="G39" s="55"/>
      <c r="H39" s="51"/>
      <c r="I39" s="51"/>
      <c r="J39" s="51"/>
      <c r="K39" s="51"/>
      <c r="L39" s="51"/>
      <c r="M39" s="51"/>
      <c r="N39" s="51"/>
      <c r="O39" s="51"/>
    </row>
    <row r="40" spans="1:16" s="64" customFormat="1" ht="15">
      <c r="A40" s="57"/>
      <c r="B40" s="58"/>
      <c r="C40" s="59" t="s">
        <v>17</v>
      </c>
      <c r="D40" s="59" t="s">
        <v>18</v>
      </c>
      <c r="E40" s="59" t="s">
        <v>19</v>
      </c>
      <c r="F40" s="59" t="s">
        <v>20</v>
      </c>
      <c r="G40" s="59" t="s">
        <v>21</v>
      </c>
      <c r="H40" s="60"/>
      <c r="I40" s="61"/>
      <c r="J40" s="61"/>
      <c r="K40" s="61"/>
      <c r="L40" s="61"/>
      <c r="M40" s="60"/>
      <c r="N40" s="62"/>
      <c r="O40" s="63"/>
    </row>
    <row r="41" spans="1:16" s="64" customFormat="1" ht="15">
      <c r="A41" s="65"/>
      <c r="B41" s="66"/>
      <c r="C41" s="67" t="s">
        <v>22</v>
      </c>
      <c r="D41" s="63"/>
      <c r="E41" s="65"/>
      <c r="F41" s="68"/>
      <c r="G41" s="63"/>
      <c r="H41" s="61"/>
      <c r="I41" s="60"/>
      <c r="J41" s="61"/>
      <c r="K41" s="61"/>
      <c r="L41" s="61"/>
      <c r="M41" s="61"/>
      <c r="N41" s="66"/>
      <c r="O41" s="62"/>
    </row>
    <row r="42" spans="1:16" s="71" customFormat="1" ht="15">
      <c r="A42" s="65">
        <v>1</v>
      </c>
      <c r="B42" s="66" t="s">
        <v>23</v>
      </c>
      <c r="C42" s="63" t="s">
        <v>24</v>
      </c>
      <c r="D42" s="68">
        <v>13</v>
      </c>
      <c r="E42" s="65" t="s">
        <v>25</v>
      </c>
      <c r="F42" s="177">
        <v>0</v>
      </c>
      <c r="G42" s="68">
        <f t="shared" ref="G42:G50" si="0">D42*F42</f>
        <v>0</v>
      </c>
      <c r="H42" s="61"/>
      <c r="I42" s="60"/>
      <c r="J42" s="61"/>
      <c r="K42" s="61"/>
      <c r="L42" s="61"/>
      <c r="M42" s="70"/>
      <c r="N42" s="62"/>
      <c r="O42" s="63"/>
    </row>
    <row r="43" spans="1:16" s="71" customFormat="1" ht="15">
      <c r="A43" s="65">
        <v>2</v>
      </c>
      <c r="B43" s="66" t="s">
        <v>26</v>
      </c>
      <c r="C43" s="63" t="s">
        <v>27</v>
      </c>
      <c r="D43" s="68">
        <v>26</v>
      </c>
      <c r="E43" s="65" t="s">
        <v>25</v>
      </c>
      <c r="F43" s="177">
        <v>0</v>
      </c>
      <c r="G43" s="68">
        <f t="shared" si="0"/>
        <v>0</v>
      </c>
      <c r="H43" s="61"/>
      <c r="I43" s="60"/>
      <c r="J43" s="61"/>
      <c r="K43" s="61"/>
      <c r="L43" s="61"/>
      <c r="M43" s="70"/>
      <c r="N43" s="62"/>
      <c r="O43" s="63"/>
    </row>
    <row r="44" spans="1:16" s="71" customFormat="1" ht="15">
      <c r="A44" s="65">
        <v>3</v>
      </c>
      <c r="B44" s="66" t="s">
        <v>28</v>
      </c>
      <c r="C44" s="63" t="s">
        <v>29</v>
      </c>
      <c r="D44" s="68">
        <v>10</v>
      </c>
      <c r="E44" s="65" t="s">
        <v>25</v>
      </c>
      <c r="F44" s="177">
        <v>0</v>
      </c>
      <c r="G44" s="68">
        <f t="shared" si="0"/>
        <v>0</v>
      </c>
      <c r="H44" s="61"/>
      <c r="I44" s="60"/>
      <c r="J44" s="61"/>
      <c r="K44" s="61"/>
      <c r="L44" s="61"/>
      <c r="M44" s="70"/>
      <c r="N44" s="62"/>
      <c r="O44" s="63"/>
    </row>
    <row r="45" spans="1:16" s="71" customFormat="1" ht="15">
      <c r="A45" s="65">
        <v>4</v>
      </c>
      <c r="B45" s="66" t="s">
        <v>30</v>
      </c>
      <c r="C45" s="63" t="s">
        <v>31</v>
      </c>
      <c r="D45" s="68">
        <v>12</v>
      </c>
      <c r="E45" s="65" t="s">
        <v>25</v>
      </c>
      <c r="F45" s="177">
        <v>0</v>
      </c>
      <c r="G45" s="68">
        <f t="shared" si="0"/>
        <v>0</v>
      </c>
      <c r="H45" s="61"/>
      <c r="I45" s="60"/>
      <c r="J45" s="61"/>
      <c r="K45" s="61"/>
      <c r="L45" s="61"/>
      <c r="M45" s="70"/>
      <c r="N45" s="62"/>
      <c r="O45" s="63"/>
    </row>
    <row r="46" spans="1:16" s="64" customFormat="1" ht="15">
      <c r="A46" s="65">
        <v>5</v>
      </c>
      <c r="B46" s="66" t="s">
        <v>32</v>
      </c>
      <c r="C46" s="63" t="s">
        <v>33</v>
      </c>
      <c r="D46" s="68">
        <v>10</v>
      </c>
      <c r="E46" s="65" t="s">
        <v>25</v>
      </c>
      <c r="F46" s="177">
        <v>0</v>
      </c>
      <c r="G46" s="68">
        <f t="shared" si="0"/>
        <v>0</v>
      </c>
      <c r="H46" s="70"/>
      <c r="I46" s="72"/>
      <c r="J46" s="73"/>
      <c r="K46" s="73"/>
      <c r="L46" s="73"/>
      <c r="M46" s="74"/>
      <c r="N46" s="75"/>
      <c r="O46" s="63"/>
      <c r="P46" s="71"/>
    </row>
    <row r="47" spans="1:16" s="64" customFormat="1" ht="15">
      <c r="A47" s="65">
        <v>6</v>
      </c>
      <c r="B47" s="66" t="s">
        <v>34</v>
      </c>
      <c r="C47" s="63" t="s">
        <v>35</v>
      </c>
      <c r="D47" s="68">
        <v>10</v>
      </c>
      <c r="E47" s="65" t="s">
        <v>25</v>
      </c>
      <c r="F47" s="177">
        <v>0</v>
      </c>
      <c r="G47" s="68">
        <f t="shared" si="0"/>
        <v>0</v>
      </c>
      <c r="H47" s="76"/>
      <c r="I47" s="72"/>
      <c r="J47" s="73"/>
      <c r="K47" s="73"/>
      <c r="L47" s="73"/>
      <c r="M47" s="74"/>
      <c r="N47" s="75"/>
      <c r="O47" s="63"/>
      <c r="P47" s="71"/>
    </row>
    <row r="48" spans="1:16" s="64" customFormat="1" ht="15">
      <c r="A48" s="65">
        <v>7</v>
      </c>
      <c r="B48" s="66" t="s">
        <v>36</v>
      </c>
      <c r="C48" s="63" t="s">
        <v>37</v>
      </c>
      <c r="D48" s="68">
        <v>2</v>
      </c>
      <c r="E48" s="65" t="s">
        <v>25</v>
      </c>
      <c r="F48" s="177">
        <v>0</v>
      </c>
      <c r="G48" s="68">
        <f t="shared" si="0"/>
        <v>0</v>
      </c>
      <c r="H48" s="72"/>
      <c r="I48" s="72"/>
      <c r="J48" s="73"/>
      <c r="K48" s="73"/>
      <c r="L48" s="73"/>
      <c r="M48" s="74"/>
      <c r="N48" s="75"/>
      <c r="O48" s="63"/>
      <c r="P48" s="71"/>
    </row>
    <row r="49" spans="1:16" s="64" customFormat="1" ht="15">
      <c r="A49" s="65">
        <v>8</v>
      </c>
      <c r="B49" s="66" t="s">
        <v>38</v>
      </c>
      <c r="C49" s="63" t="s">
        <v>39</v>
      </c>
      <c r="D49" s="68">
        <v>32</v>
      </c>
      <c r="E49" s="65" t="s">
        <v>25</v>
      </c>
      <c r="F49" s="177">
        <v>0</v>
      </c>
      <c r="G49" s="68">
        <f t="shared" si="0"/>
        <v>0</v>
      </c>
      <c r="H49" s="76"/>
      <c r="I49" s="72"/>
      <c r="J49" s="73"/>
      <c r="K49" s="73"/>
      <c r="L49" s="73"/>
      <c r="M49" s="74"/>
      <c r="N49" s="75"/>
      <c r="O49" s="63"/>
      <c r="P49" s="71"/>
    </row>
    <row r="50" spans="1:16" s="71" customFormat="1" ht="15">
      <c r="A50" s="65">
        <v>9</v>
      </c>
      <c r="B50" s="66" t="s">
        <v>40</v>
      </c>
      <c r="C50" s="63" t="s">
        <v>41</v>
      </c>
      <c r="D50" s="68">
        <v>8</v>
      </c>
      <c r="E50" s="65" t="s">
        <v>25</v>
      </c>
      <c r="F50" s="177">
        <v>0</v>
      </c>
      <c r="G50" s="68">
        <f t="shared" si="0"/>
        <v>0</v>
      </c>
      <c r="H50" s="61"/>
      <c r="I50" s="60"/>
      <c r="J50" s="61"/>
      <c r="K50" s="60"/>
      <c r="L50" s="61"/>
      <c r="M50" s="61"/>
      <c r="N50" s="62"/>
      <c r="O50" s="63"/>
    </row>
    <row r="51" spans="1:16" s="71" customFormat="1" ht="15">
      <c r="A51" s="65">
        <v>10</v>
      </c>
      <c r="B51" s="66" t="s">
        <v>42</v>
      </c>
      <c r="C51" s="63" t="s">
        <v>43</v>
      </c>
      <c r="D51" s="68">
        <v>29</v>
      </c>
      <c r="E51" s="65" t="s">
        <v>25</v>
      </c>
      <c r="F51" s="177">
        <v>0</v>
      </c>
      <c r="G51" s="68">
        <f>D51*F51</f>
        <v>0</v>
      </c>
      <c r="H51" s="61"/>
      <c r="I51" s="60"/>
      <c r="J51" s="61"/>
      <c r="K51" s="60"/>
      <c r="L51" s="61"/>
      <c r="M51" s="61"/>
      <c r="N51" s="62"/>
      <c r="O51" s="63"/>
    </row>
    <row r="52" spans="1:16" s="64" customFormat="1" ht="15">
      <c r="A52" s="65">
        <v>11</v>
      </c>
      <c r="B52" s="66" t="s">
        <v>44</v>
      </c>
      <c r="C52" s="63" t="s">
        <v>45</v>
      </c>
      <c r="D52" s="68">
        <v>1</v>
      </c>
      <c r="E52" s="65" t="s">
        <v>46</v>
      </c>
      <c r="F52" s="177">
        <v>0</v>
      </c>
      <c r="G52" s="68">
        <f>D52*F52</f>
        <v>0</v>
      </c>
      <c r="H52" s="61"/>
      <c r="I52" s="60"/>
      <c r="J52" s="61"/>
      <c r="K52" s="61"/>
      <c r="L52" s="61"/>
      <c r="M52" s="61"/>
      <c r="N52" s="62"/>
      <c r="O52" s="63"/>
    </row>
    <row r="53" spans="1:16" s="64" customFormat="1" ht="15">
      <c r="A53" s="65">
        <v>12</v>
      </c>
      <c r="B53" s="66" t="s">
        <v>47</v>
      </c>
      <c r="C53" s="63" t="s">
        <v>48</v>
      </c>
      <c r="D53" s="68">
        <v>12</v>
      </c>
      <c r="E53" s="65" t="s">
        <v>25</v>
      </c>
      <c r="F53" s="177">
        <v>0</v>
      </c>
      <c r="G53" s="68">
        <f t="shared" ref="G53:G94" si="1">D53*F53</f>
        <v>0</v>
      </c>
      <c r="H53" s="77"/>
      <c r="I53" s="60"/>
      <c r="J53" s="60"/>
      <c r="K53" s="61"/>
      <c r="L53" s="61"/>
      <c r="M53" s="61"/>
      <c r="N53" s="62"/>
      <c r="O53" s="63"/>
    </row>
    <row r="54" spans="1:16" s="64" customFormat="1" ht="15">
      <c r="A54" s="65">
        <v>13</v>
      </c>
      <c r="B54" s="66" t="s">
        <v>49</v>
      </c>
      <c r="C54" s="63" t="s">
        <v>50</v>
      </c>
      <c r="D54" s="68">
        <v>10</v>
      </c>
      <c r="E54" s="65" t="s">
        <v>25</v>
      </c>
      <c r="F54" s="177">
        <v>0</v>
      </c>
      <c r="G54" s="68">
        <f>D54*F54</f>
        <v>0</v>
      </c>
      <c r="H54" s="76"/>
      <c r="I54" s="60"/>
      <c r="J54" s="60"/>
      <c r="K54" s="61"/>
      <c r="L54" s="61"/>
      <c r="M54" s="61"/>
      <c r="N54" s="62"/>
      <c r="O54" s="63"/>
    </row>
    <row r="55" spans="1:16" s="64" customFormat="1" ht="15">
      <c r="A55" s="65">
        <v>14</v>
      </c>
      <c r="B55" s="66" t="s">
        <v>51</v>
      </c>
      <c r="C55" s="63" t="s">
        <v>52</v>
      </c>
      <c r="D55" s="68">
        <v>25</v>
      </c>
      <c r="E55" s="65" t="s">
        <v>25</v>
      </c>
      <c r="F55" s="177">
        <v>0</v>
      </c>
      <c r="G55" s="68">
        <f>D55*F55</f>
        <v>0</v>
      </c>
      <c r="H55" s="77"/>
      <c r="I55" s="60"/>
      <c r="J55" s="60"/>
      <c r="K55" s="61"/>
      <c r="L55" s="61"/>
      <c r="M55" s="61"/>
      <c r="N55" s="62"/>
      <c r="O55" s="63"/>
    </row>
    <row r="56" spans="1:16" s="64" customFormat="1" ht="15">
      <c r="A56" s="65">
        <v>15</v>
      </c>
      <c r="B56" s="66" t="s">
        <v>53</v>
      </c>
      <c r="C56" s="63" t="s">
        <v>54</v>
      </c>
      <c r="D56" s="68">
        <v>3</v>
      </c>
      <c r="E56" s="65" t="s">
        <v>25</v>
      </c>
      <c r="F56" s="177">
        <v>0</v>
      </c>
      <c r="G56" s="68">
        <f t="shared" si="1"/>
        <v>0</v>
      </c>
      <c r="H56" s="77"/>
      <c r="I56" s="60"/>
      <c r="J56" s="60"/>
      <c r="K56" s="61"/>
      <c r="L56" s="61"/>
      <c r="M56" s="61"/>
      <c r="N56" s="62"/>
      <c r="O56" s="63"/>
    </row>
    <row r="57" spans="1:16" s="64" customFormat="1" ht="15">
      <c r="A57" s="65">
        <v>16</v>
      </c>
      <c r="B57" s="66" t="s">
        <v>55</v>
      </c>
      <c r="C57" s="63" t="s">
        <v>56</v>
      </c>
      <c r="D57" s="68">
        <v>10</v>
      </c>
      <c r="E57" s="65" t="s">
        <v>25</v>
      </c>
      <c r="F57" s="177">
        <v>0</v>
      </c>
      <c r="G57" s="68">
        <f>D57*F57</f>
        <v>0</v>
      </c>
      <c r="H57" s="76"/>
      <c r="I57" s="60"/>
      <c r="J57" s="60"/>
      <c r="K57" s="61"/>
      <c r="L57" s="61"/>
      <c r="M57" s="61"/>
      <c r="N57" s="62"/>
      <c r="O57" s="63"/>
    </row>
    <row r="58" spans="1:16" s="64" customFormat="1" ht="15">
      <c r="A58" s="65">
        <v>17</v>
      </c>
      <c r="B58" s="66" t="s">
        <v>57</v>
      </c>
      <c r="C58" s="63" t="s">
        <v>58</v>
      </c>
      <c r="D58" s="68">
        <v>14</v>
      </c>
      <c r="E58" s="65" t="s">
        <v>25</v>
      </c>
      <c r="F58" s="177">
        <v>0</v>
      </c>
      <c r="G58" s="68">
        <f t="shared" si="1"/>
        <v>0</v>
      </c>
      <c r="H58" s="76"/>
      <c r="I58" s="60"/>
      <c r="J58" s="60"/>
      <c r="K58" s="61"/>
      <c r="L58" s="61"/>
      <c r="M58" s="61"/>
      <c r="N58" s="62"/>
      <c r="O58" s="63"/>
    </row>
    <row r="59" spans="1:16" s="64" customFormat="1" ht="15">
      <c r="A59" s="65">
        <v>18</v>
      </c>
      <c r="B59" s="66" t="s">
        <v>59</v>
      </c>
      <c r="C59" s="63" t="s">
        <v>60</v>
      </c>
      <c r="D59" s="68">
        <v>3</v>
      </c>
      <c r="E59" s="65" t="s">
        <v>25</v>
      </c>
      <c r="F59" s="177">
        <v>0</v>
      </c>
      <c r="G59" s="68">
        <f t="shared" si="1"/>
        <v>0</v>
      </c>
      <c r="H59" s="78" t="s">
        <v>61</v>
      </c>
      <c r="I59" s="60"/>
      <c r="J59" s="60"/>
      <c r="K59" s="61"/>
      <c r="L59" s="61"/>
      <c r="M59" s="61"/>
      <c r="N59" s="62"/>
      <c r="O59" s="63"/>
    </row>
    <row r="60" spans="1:16" s="64" customFormat="1" ht="15">
      <c r="A60" s="65">
        <v>19</v>
      </c>
      <c r="B60" s="66" t="s">
        <v>62</v>
      </c>
      <c r="C60" s="63" t="s">
        <v>63</v>
      </c>
      <c r="D60" s="68">
        <v>1</v>
      </c>
      <c r="E60" s="65" t="s">
        <v>25</v>
      </c>
      <c r="F60" s="177">
        <v>0</v>
      </c>
      <c r="G60" s="68">
        <f t="shared" si="1"/>
        <v>0</v>
      </c>
      <c r="H60" s="79"/>
      <c r="I60" s="60"/>
      <c r="J60" s="61"/>
      <c r="K60" s="61"/>
      <c r="L60" s="61"/>
      <c r="M60" s="61"/>
      <c r="N60" s="62"/>
      <c r="O60" s="63"/>
    </row>
    <row r="61" spans="1:16" s="64" customFormat="1" ht="15">
      <c r="A61" s="65">
        <v>20</v>
      </c>
      <c r="B61" s="66" t="s">
        <v>64</v>
      </c>
      <c r="C61" s="63" t="s">
        <v>65</v>
      </c>
      <c r="D61" s="68">
        <v>1</v>
      </c>
      <c r="E61" s="65" t="s">
        <v>46</v>
      </c>
      <c r="F61" s="177">
        <v>0</v>
      </c>
      <c r="G61" s="68">
        <f t="shared" si="1"/>
        <v>0</v>
      </c>
      <c r="H61" s="61"/>
      <c r="I61" s="60"/>
      <c r="J61" s="61"/>
      <c r="K61" s="61"/>
      <c r="L61" s="61"/>
      <c r="M61" s="61"/>
      <c r="N61" s="62"/>
      <c r="O61" s="63"/>
    </row>
    <row r="62" spans="1:16" s="64" customFormat="1" ht="15">
      <c r="A62" s="65">
        <v>21</v>
      </c>
      <c r="B62" s="66" t="s">
        <v>66</v>
      </c>
      <c r="C62" s="63" t="s">
        <v>67</v>
      </c>
      <c r="D62" s="68">
        <v>6</v>
      </c>
      <c r="E62" s="65" t="s">
        <v>68</v>
      </c>
      <c r="F62" s="177">
        <v>0</v>
      </c>
      <c r="G62" s="68">
        <f t="shared" si="1"/>
        <v>0</v>
      </c>
      <c r="H62" s="79"/>
      <c r="I62" s="60"/>
      <c r="J62" s="61"/>
      <c r="K62" s="61"/>
      <c r="L62" s="61"/>
      <c r="M62" s="70"/>
      <c r="N62" s="62"/>
      <c r="O62" s="63"/>
    </row>
    <row r="63" spans="1:16" s="64" customFormat="1" ht="15">
      <c r="A63" s="65">
        <v>22</v>
      </c>
      <c r="B63" s="66" t="s">
        <v>69</v>
      </c>
      <c r="C63" s="63" t="s">
        <v>70</v>
      </c>
      <c r="D63" s="68">
        <v>6</v>
      </c>
      <c r="E63" s="65" t="s">
        <v>68</v>
      </c>
      <c r="F63" s="177">
        <v>0</v>
      </c>
      <c r="G63" s="68">
        <f t="shared" si="1"/>
        <v>0</v>
      </c>
      <c r="H63" s="79"/>
      <c r="I63" s="60"/>
      <c r="J63" s="61"/>
      <c r="K63" s="61"/>
      <c r="L63" s="61"/>
      <c r="M63" s="70"/>
      <c r="N63" s="62"/>
      <c r="O63" s="63"/>
    </row>
    <row r="64" spans="1:16" s="71" customFormat="1" ht="15">
      <c r="A64" s="65">
        <v>23</v>
      </c>
      <c r="B64" s="66" t="s">
        <v>71</v>
      </c>
      <c r="C64" s="63" t="s">
        <v>72</v>
      </c>
      <c r="D64" s="68">
        <v>3</v>
      </c>
      <c r="E64" s="65" t="s">
        <v>68</v>
      </c>
      <c r="F64" s="177">
        <v>0</v>
      </c>
      <c r="G64" s="68">
        <f t="shared" si="1"/>
        <v>0</v>
      </c>
      <c r="H64" s="80"/>
      <c r="I64" s="60"/>
      <c r="J64" s="61"/>
      <c r="K64" s="61"/>
      <c r="L64" s="61"/>
      <c r="M64" s="61"/>
      <c r="N64" s="62"/>
      <c r="O64" s="63"/>
    </row>
    <row r="65" spans="1:16" s="84" customFormat="1" ht="15">
      <c r="A65" s="65">
        <v>24</v>
      </c>
      <c r="B65" s="63" t="s">
        <v>73</v>
      </c>
      <c r="C65" s="63" t="s">
        <v>74</v>
      </c>
      <c r="D65" s="68">
        <v>6</v>
      </c>
      <c r="E65" s="65" t="s">
        <v>68</v>
      </c>
      <c r="F65" s="177">
        <v>0</v>
      </c>
      <c r="G65" s="68">
        <f t="shared" si="1"/>
        <v>0</v>
      </c>
      <c r="H65" s="60"/>
      <c r="I65" s="81"/>
      <c r="J65" s="81"/>
      <c r="K65" s="61"/>
      <c r="L65" s="61"/>
      <c r="M65" s="60"/>
      <c r="N65" s="82"/>
      <c r="O65" s="83"/>
    </row>
    <row r="66" spans="1:16" s="84" customFormat="1" ht="15">
      <c r="A66" s="65">
        <v>25</v>
      </c>
      <c r="B66" s="63" t="s">
        <v>75</v>
      </c>
      <c r="C66" s="63" t="s">
        <v>76</v>
      </c>
      <c r="D66" s="68">
        <v>4</v>
      </c>
      <c r="E66" s="65" t="s">
        <v>68</v>
      </c>
      <c r="F66" s="177">
        <v>0</v>
      </c>
      <c r="G66" s="68">
        <f t="shared" si="1"/>
        <v>0</v>
      </c>
      <c r="H66" s="60"/>
      <c r="I66" s="81"/>
      <c r="J66" s="81"/>
      <c r="K66" s="61"/>
      <c r="L66" s="61"/>
      <c r="M66" s="60"/>
      <c r="N66" s="82"/>
      <c r="O66" s="83"/>
    </row>
    <row r="67" spans="1:16" s="84" customFormat="1" ht="15">
      <c r="A67" s="65">
        <v>26</v>
      </c>
      <c r="B67" s="63" t="s">
        <v>77</v>
      </c>
      <c r="C67" s="63" t="s">
        <v>78</v>
      </c>
      <c r="D67" s="68">
        <v>1</v>
      </c>
      <c r="E67" s="65" t="s">
        <v>68</v>
      </c>
      <c r="F67" s="177">
        <v>0</v>
      </c>
      <c r="G67" s="68">
        <f t="shared" si="1"/>
        <v>0</v>
      </c>
      <c r="H67" s="60"/>
      <c r="I67" s="81"/>
      <c r="J67" s="81"/>
      <c r="K67" s="61"/>
      <c r="L67" s="61"/>
      <c r="M67" s="60"/>
      <c r="N67" s="82"/>
      <c r="O67" s="83"/>
    </row>
    <row r="68" spans="1:16" s="64" customFormat="1" ht="15">
      <c r="A68" s="65">
        <v>27</v>
      </c>
      <c r="B68" s="63" t="s">
        <v>79</v>
      </c>
      <c r="C68" s="63" t="s">
        <v>80</v>
      </c>
      <c r="D68" s="68">
        <v>1</v>
      </c>
      <c r="E68" s="65" t="s">
        <v>68</v>
      </c>
      <c r="F68" s="177">
        <v>0</v>
      </c>
      <c r="G68" s="68">
        <f t="shared" si="1"/>
        <v>0</v>
      </c>
      <c r="H68" s="60"/>
      <c r="I68" s="81"/>
      <c r="J68" s="81"/>
      <c r="K68" s="61"/>
      <c r="L68" s="61"/>
      <c r="M68" s="60"/>
      <c r="N68" s="62"/>
      <c r="O68" s="63"/>
    </row>
    <row r="69" spans="1:16" s="64" customFormat="1" ht="15">
      <c r="A69" s="65">
        <v>28</v>
      </c>
      <c r="B69" s="66" t="s">
        <v>81</v>
      </c>
      <c r="C69" s="63" t="s">
        <v>82</v>
      </c>
      <c r="D69" s="68">
        <v>5</v>
      </c>
      <c r="E69" s="65" t="s">
        <v>68</v>
      </c>
      <c r="F69" s="177">
        <v>0</v>
      </c>
      <c r="G69" s="68">
        <f t="shared" si="1"/>
        <v>0</v>
      </c>
      <c r="H69" s="60"/>
      <c r="I69" s="61"/>
      <c r="J69" s="61"/>
      <c r="K69" s="61"/>
      <c r="L69" s="61"/>
      <c r="M69" s="61"/>
      <c r="N69" s="62"/>
      <c r="O69" s="63"/>
    </row>
    <row r="70" spans="1:16" s="84" customFormat="1" ht="15">
      <c r="A70" s="65">
        <v>29</v>
      </c>
      <c r="B70" s="66" t="s">
        <v>83</v>
      </c>
      <c r="C70" s="63" t="s">
        <v>84</v>
      </c>
      <c r="D70" s="68">
        <v>3</v>
      </c>
      <c r="E70" s="65" t="s">
        <v>68</v>
      </c>
      <c r="F70" s="177">
        <v>0</v>
      </c>
      <c r="G70" s="68">
        <f t="shared" si="1"/>
        <v>0</v>
      </c>
      <c r="H70" s="60"/>
      <c r="I70" s="61"/>
      <c r="J70" s="61"/>
      <c r="K70" s="61"/>
      <c r="L70" s="61"/>
      <c r="M70" s="70"/>
      <c r="N70" s="82"/>
      <c r="O70" s="83"/>
    </row>
    <row r="71" spans="1:16" s="84" customFormat="1" ht="15">
      <c r="A71" s="65">
        <v>30</v>
      </c>
      <c r="B71" s="66" t="s">
        <v>85</v>
      </c>
      <c r="C71" s="63" t="s">
        <v>86</v>
      </c>
      <c r="D71" s="68">
        <v>2</v>
      </c>
      <c r="E71" s="65" t="s">
        <v>68</v>
      </c>
      <c r="F71" s="177">
        <v>0</v>
      </c>
      <c r="G71" s="68">
        <f t="shared" si="1"/>
        <v>0</v>
      </c>
      <c r="H71" s="60"/>
      <c r="I71" s="61"/>
      <c r="J71" s="61"/>
      <c r="K71" s="61"/>
      <c r="L71" s="61"/>
      <c r="M71" s="70"/>
      <c r="N71" s="82"/>
      <c r="O71" s="83"/>
    </row>
    <row r="72" spans="1:16" s="64" customFormat="1" ht="15">
      <c r="A72" s="65">
        <v>31</v>
      </c>
      <c r="B72" s="66" t="s">
        <v>87</v>
      </c>
      <c r="C72" s="63" t="s">
        <v>88</v>
      </c>
      <c r="D72" s="68">
        <v>1</v>
      </c>
      <c r="E72" s="65" t="s">
        <v>68</v>
      </c>
      <c r="F72" s="177">
        <v>0</v>
      </c>
      <c r="G72" s="68">
        <f t="shared" si="1"/>
        <v>0</v>
      </c>
      <c r="H72" s="61"/>
      <c r="I72" s="60"/>
      <c r="J72" s="61"/>
      <c r="K72" s="61"/>
      <c r="L72" s="61"/>
      <c r="M72" s="61"/>
      <c r="N72" s="62"/>
      <c r="O72" s="63"/>
    </row>
    <row r="73" spans="1:16" s="85" customFormat="1" ht="15">
      <c r="A73" s="65">
        <v>32</v>
      </c>
      <c r="B73" s="66" t="s">
        <v>89</v>
      </c>
      <c r="C73" s="63" t="s">
        <v>90</v>
      </c>
      <c r="D73" s="68">
        <v>1</v>
      </c>
      <c r="E73" s="65" t="s">
        <v>46</v>
      </c>
      <c r="F73" s="177">
        <v>0</v>
      </c>
      <c r="G73" s="68">
        <f t="shared" si="1"/>
        <v>0</v>
      </c>
      <c r="H73" s="81"/>
      <c r="I73" s="60"/>
      <c r="J73" s="61"/>
      <c r="K73" s="61"/>
      <c r="L73" s="61"/>
      <c r="M73" s="70"/>
      <c r="N73" s="62"/>
      <c r="O73" s="58"/>
    </row>
    <row r="74" spans="1:16" s="64" customFormat="1" ht="12.75" customHeight="1">
      <c r="A74" s="65">
        <v>33</v>
      </c>
      <c r="B74" s="86">
        <v>725980123</v>
      </c>
      <c r="C74" s="87" t="s">
        <v>91</v>
      </c>
      <c r="D74" s="68">
        <v>9</v>
      </c>
      <c r="E74" s="65" t="s">
        <v>46</v>
      </c>
      <c r="F74" s="177">
        <v>0</v>
      </c>
      <c r="G74" s="68">
        <f t="shared" si="1"/>
        <v>0</v>
      </c>
      <c r="H74" s="61"/>
      <c r="I74" s="60"/>
      <c r="J74" s="61"/>
      <c r="K74" s="61"/>
      <c r="L74" s="61"/>
      <c r="M74" s="61"/>
      <c r="N74" s="62"/>
      <c r="O74" s="63"/>
    </row>
    <row r="75" spans="1:16" s="64" customFormat="1" ht="12.75" customHeight="1">
      <c r="A75" s="57" t="s">
        <v>92</v>
      </c>
      <c r="B75" s="66" t="s">
        <v>93</v>
      </c>
      <c r="C75" s="87" t="s">
        <v>94</v>
      </c>
      <c r="D75" s="68">
        <v>1</v>
      </c>
      <c r="E75" s="65" t="s">
        <v>68</v>
      </c>
      <c r="F75" s="177">
        <v>0</v>
      </c>
      <c r="G75" s="68">
        <f t="shared" si="1"/>
        <v>0</v>
      </c>
      <c r="H75" s="60"/>
      <c r="I75" s="60"/>
      <c r="J75" s="88"/>
      <c r="K75" s="88"/>
      <c r="L75" s="88"/>
      <c r="M75" s="88"/>
      <c r="N75" s="63"/>
      <c r="O75" s="63"/>
    </row>
    <row r="76" spans="1:16" s="64" customFormat="1" ht="12.75" customHeight="1">
      <c r="A76" s="57" t="s">
        <v>95</v>
      </c>
      <c r="B76" s="66" t="s">
        <v>96</v>
      </c>
      <c r="C76" s="87" t="s">
        <v>97</v>
      </c>
      <c r="D76" s="68">
        <v>2</v>
      </c>
      <c r="E76" s="65" t="s">
        <v>68</v>
      </c>
      <c r="F76" s="177">
        <v>0</v>
      </c>
      <c r="G76" s="68">
        <f t="shared" si="1"/>
        <v>0</v>
      </c>
      <c r="H76" s="60"/>
      <c r="I76" s="60"/>
      <c r="J76" s="88"/>
      <c r="K76" s="88"/>
      <c r="L76" s="88"/>
      <c r="M76" s="88"/>
      <c r="N76" s="63"/>
      <c r="O76" s="63"/>
    </row>
    <row r="77" spans="1:16" s="64" customFormat="1" ht="15">
      <c r="A77" s="65">
        <v>36</v>
      </c>
      <c r="B77" s="66" t="s">
        <v>98</v>
      </c>
      <c r="C77" s="63" t="s">
        <v>99</v>
      </c>
      <c r="D77" s="68">
        <v>3</v>
      </c>
      <c r="E77" s="65" t="s">
        <v>68</v>
      </c>
      <c r="F77" s="177">
        <v>0</v>
      </c>
      <c r="G77" s="68">
        <f t="shared" si="1"/>
        <v>0</v>
      </c>
      <c r="H77" s="60"/>
      <c r="I77" s="60"/>
      <c r="J77" s="77"/>
      <c r="K77" s="81"/>
      <c r="L77" s="61"/>
      <c r="M77" s="79"/>
      <c r="N77" s="89"/>
      <c r="O77" s="90"/>
      <c r="P77" s="91"/>
    </row>
    <row r="78" spans="1:16" s="64" customFormat="1" ht="15">
      <c r="A78" s="65">
        <v>37</v>
      </c>
      <c r="B78" s="66" t="s">
        <v>100</v>
      </c>
      <c r="C78" s="63" t="s">
        <v>101</v>
      </c>
      <c r="D78" s="68">
        <v>1</v>
      </c>
      <c r="E78" s="65" t="s">
        <v>46</v>
      </c>
      <c r="F78" s="177">
        <v>0</v>
      </c>
      <c r="G78" s="68">
        <f t="shared" si="1"/>
        <v>0</v>
      </c>
      <c r="H78" s="61"/>
      <c r="I78" s="60"/>
      <c r="J78" s="61"/>
      <c r="K78" s="61"/>
      <c r="L78" s="61"/>
      <c r="M78" s="61"/>
      <c r="N78" s="62"/>
      <c r="O78" s="63"/>
    </row>
    <row r="79" spans="1:16" s="64" customFormat="1" ht="15">
      <c r="A79" s="65">
        <v>38</v>
      </c>
      <c r="B79" s="66" t="s">
        <v>102</v>
      </c>
      <c r="C79" s="63" t="s">
        <v>103</v>
      </c>
      <c r="D79" s="68">
        <f>SUM(D42:D49)</f>
        <v>115</v>
      </c>
      <c r="E79" s="65" t="s">
        <v>25</v>
      </c>
      <c r="F79" s="177">
        <v>0</v>
      </c>
      <c r="G79" s="68">
        <f t="shared" si="1"/>
        <v>0</v>
      </c>
      <c r="H79" s="61"/>
      <c r="I79" s="60"/>
      <c r="J79" s="61"/>
      <c r="K79" s="61"/>
      <c r="L79" s="61"/>
      <c r="M79" s="61"/>
      <c r="N79" s="62"/>
      <c r="O79" s="63"/>
    </row>
    <row r="80" spans="1:16" s="64" customFormat="1" ht="15">
      <c r="A80" s="65">
        <v>39</v>
      </c>
      <c r="B80" s="66" t="s">
        <v>104</v>
      </c>
      <c r="C80" s="63" t="s">
        <v>105</v>
      </c>
      <c r="D80" s="68">
        <f>SUM(D50:D51)+SUM(D53:D60)</f>
        <v>115</v>
      </c>
      <c r="E80" s="65" t="s">
        <v>25</v>
      </c>
      <c r="F80" s="177">
        <v>0</v>
      </c>
      <c r="G80" s="68">
        <f t="shared" si="1"/>
        <v>0</v>
      </c>
      <c r="H80" s="61"/>
      <c r="I80" s="60"/>
      <c r="J80" s="61"/>
      <c r="K80" s="61"/>
      <c r="L80" s="61"/>
      <c r="M80" s="61"/>
      <c r="N80" s="62"/>
      <c r="O80" s="63"/>
    </row>
    <row r="81" spans="1:15" s="64" customFormat="1" ht="15">
      <c r="A81" s="65">
        <v>40</v>
      </c>
      <c r="B81" s="66" t="s">
        <v>106</v>
      </c>
      <c r="C81" s="87" t="s">
        <v>107</v>
      </c>
      <c r="D81" s="68">
        <v>1</v>
      </c>
      <c r="E81" s="65" t="s">
        <v>46</v>
      </c>
      <c r="F81" s="177">
        <v>0</v>
      </c>
      <c r="G81" s="68">
        <f t="shared" si="1"/>
        <v>0</v>
      </c>
      <c r="H81" s="61"/>
      <c r="I81" s="60"/>
      <c r="J81" s="61"/>
      <c r="K81" s="61"/>
      <c r="L81" s="61"/>
      <c r="M81" s="61"/>
      <c r="N81" s="62"/>
      <c r="O81" s="63"/>
    </row>
    <row r="82" spans="1:15" s="64" customFormat="1" ht="15">
      <c r="A82" s="65">
        <v>41</v>
      </c>
      <c r="B82" s="66" t="s">
        <v>108</v>
      </c>
      <c r="C82" s="63" t="s">
        <v>109</v>
      </c>
      <c r="D82" s="68">
        <v>1</v>
      </c>
      <c r="E82" s="65" t="s">
        <v>46</v>
      </c>
      <c r="F82" s="177">
        <v>0</v>
      </c>
      <c r="G82" s="68">
        <f t="shared" si="1"/>
        <v>0</v>
      </c>
      <c r="H82" s="61"/>
      <c r="I82" s="60"/>
      <c r="J82" s="61"/>
      <c r="K82" s="61"/>
      <c r="L82" s="61"/>
      <c r="M82" s="61"/>
      <c r="N82" s="62"/>
      <c r="O82" s="63"/>
    </row>
    <row r="83" spans="1:15" s="71" customFormat="1" ht="30">
      <c r="A83" s="65">
        <v>42</v>
      </c>
      <c r="B83" s="66" t="s">
        <v>110</v>
      </c>
      <c r="C83" s="87" t="s">
        <v>111</v>
      </c>
      <c r="D83" s="68">
        <v>1</v>
      </c>
      <c r="E83" s="65" t="s">
        <v>68</v>
      </c>
      <c r="F83" s="177">
        <v>0</v>
      </c>
      <c r="G83" s="68">
        <f t="shared" si="1"/>
        <v>0</v>
      </c>
      <c r="H83" s="60"/>
      <c r="I83" s="60"/>
      <c r="J83" s="61"/>
      <c r="K83" s="61"/>
      <c r="L83" s="61"/>
      <c r="M83" s="61"/>
      <c r="N83" s="62"/>
      <c r="O83" s="63"/>
    </row>
    <row r="84" spans="1:15" s="71" customFormat="1" ht="30">
      <c r="A84" s="65">
        <v>43</v>
      </c>
      <c r="B84" s="66" t="s">
        <v>112</v>
      </c>
      <c r="C84" s="87" t="s">
        <v>113</v>
      </c>
      <c r="D84" s="68">
        <v>2</v>
      </c>
      <c r="E84" s="65" t="s">
        <v>68</v>
      </c>
      <c r="F84" s="177">
        <v>0</v>
      </c>
      <c r="G84" s="68">
        <f t="shared" si="1"/>
        <v>0</v>
      </c>
      <c r="H84" s="61"/>
      <c r="I84" s="60"/>
      <c r="J84" s="61"/>
      <c r="K84" s="61"/>
      <c r="L84" s="61"/>
      <c r="M84" s="61"/>
      <c r="N84" s="62"/>
      <c r="O84" s="63"/>
    </row>
    <row r="85" spans="1:15" s="71" customFormat="1" ht="30">
      <c r="A85" s="65">
        <v>44</v>
      </c>
      <c r="B85" s="86" t="s">
        <v>114</v>
      </c>
      <c r="C85" s="87" t="s">
        <v>115</v>
      </c>
      <c r="D85" s="68">
        <v>1</v>
      </c>
      <c r="E85" s="65" t="s">
        <v>68</v>
      </c>
      <c r="F85" s="177">
        <v>0</v>
      </c>
      <c r="G85" s="68">
        <f t="shared" si="1"/>
        <v>0</v>
      </c>
      <c r="H85" s="61"/>
      <c r="I85" s="60"/>
      <c r="J85" s="61"/>
      <c r="K85" s="61"/>
      <c r="L85" s="61"/>
      <c r="M85" s="61"/>
      <c r="N85" s="62"/>
      <c r="O85" s="63"/>
    </row>
    <row r="86" spans="1:15" s="71" customFormat="1" ht="30">
      <c r="A86" s="65">
        <v>45</v>
      </c>
      <c r="B86" s="86">
        <v>727212102</v>
      </c>
      <c r="C86" s="87" t="s">
        <v>116</v>
      </c>
      <c r="D86" s="68">
        <v>1</v>
      </c>
      <c r="E86" s="65" t="s">
        <v>68</v>
      </c>
      <c r="F86" s="177">
        <v>0</v>
      </c>
      <c r="G86" s="68">
        <f t="shared" si="1"/>
        <v>0</v>
      </c>
      <c r="H86" s="61"/>
      <c r="I86" s="60"/>
      <c r="J86" s="61"/>
      <c r="K86" s="61"/>
      <c r="L86" s="61"/>
      <c r="M86" s="61"/>
      <c r="N86" s="62"/>
      <c r="O86" s="63"/>
    </row>
    <row r="87" spans="1:15" s="71" customFormat="1" ht="15">
      <c r="A87" s="65">
        <v>46</v>
      </c>
      <c r="B87" s="66" t="s">
        <v>117</v>
      </c>
      <c r="C87" s="87" t="s">
        <v>118</v>
      </c>
      <c r="D87" s="68">
        <v>1</v>
      </c>
      <c r="E87" s="65" t="s">
        <v>46</v>
      </c>
      <c r="F87" s="177">
        <v>0</v>
      </c>
      <c r="G87" s="68">
        <f t="shared" si="1"/>
        <v>0</v>
      </c>
      <c r="H87" s="61"/>
      <c r="I87" s="60"/>
      <c r="J87" s="61"/>
      <c r="K87" s="61"/>
      <c r="L87" s="61"/>
      <c r="M87" s="61"/>
      <c r="N87" s="62"/>
      <c r="O87" s="63"/>
    </row>
    <row r="88" spans="1:15" s="71" customFormat="1" ht="15">
      <c r="A88" s="65">
        <v>47</v>
      </c>
      <c r="B88" s="66" t="s">
        <v>119</v>
      </c>
      <c r="C88" s="87" t="s">
        <v>120</v>
      </c>
      <c r="D88" s="68">
        <v>1</v>
      </c>
      <c r="E88" s="65" t="s">
        <v>46</v>
      </c>
      <c r="F88" s="177">
        <v>0</v>
      </c>
      <c r="G88" s="68">
        <f t="shared" si="1"/>
        <v>0</v>
      </c>
      <c r="H88" s="61"/>
      <c r="I88" s="60"/>
      <c r="J88" s="61"/>
      <c r="K88" s="61"/>
      <c r="L88" s="61"/>
      <c r="M88" s="61"/>
      <c r="N88" s="62"/>
      <c r="O88" s="63"/>
    </row>
    <row r="89" spans="1:15" s="64" customFormat="1" ht="15">
      <c r="A89" s="65">
        <v>48</v>
      </c>
      <c r="B89" s="66" t="s">
        <v>121</v>
      </c>
      <c r="C89" s="63" t="s">
        <v>122</v>
      </c>
      <c r="D89" s="68">
        <v>1</v>
      </c>
      <c r="E89" s="65" t="s">
        <v>68</v>
      </c>
      <c r="F89" s="177">
        <v>0</v>
      </c>
      <c r="G89" s="68">
        <f t="shared" si="1"/>
        <v>0</v>
      </c>
      <c r="H89" s="61"/>
      <c r="I89" s="60"/>
      <c r="J89" s="61"/>
      <c r="K89" s="61"/>
      <c r="L89" s="61"/>
      <c r="M89" s="61"/>
      <c r="N89" s="62"/>
      <c r="O89" s="63"/>
    </row>
    <row r="90" spans="1:15" s="64" customFormat="1" ht="15">
      <c r="A90" s="65">
        <v>50</v>
      </c>
      <c r="B90" s="66" t="s">
        <v>123</v>
      </c>
      <c r="C90" s="63" t="s">
        <v>124</v>
      </c>
      <c r="D90" s="68">
        <v>1</v>
      </c>
      <c r="E90" s="65" t="s">
        <v>68</v>
      </c>
      <c r="F90" s="177">
        <v>0</v>
      </c>
      <c r="G90" s="68">
        <f t="shared" si="1"/>
        <v>0</v>
      </c>
      <c r="H90" s="61"/>
      <c r="I90" s="60"/>
      <c r="J90" s="61"/>
      <c r="K90" s="61"/>
      <c r="L90" s="61"/>
      <c r="M90" s="61"/>
      <c r="N90" s="62"/>
      <c r="O90" s="63"/>
    </row>
    <row r="91" spans="1:15" s="64" customFormat="1" ht="15">
      <c r="A91" s="65">
        <v>51</v>
      </c>
      <c r="B91" s="66" t="s">
        <v>125</v>
      </c>
      <c r="C91" s="63" t="s">
        <v>126</v>
      </c>
      <c r="D91" s="68">
        <v>1</v>
      </c>
      <c r="E91" s="65" t="s">
        <v>68</v>
      </c>
      <c r="F91" s="177">
        <v>0</v>
      </c>
      <c r="G91" s="68">
        <f t="shared" si="1"/>
        <v>0</v>
      </c>
      <c r="H91" s="61"/>
      <c r="I91" s="60"/>
      <c r="J91" s="61"/>
      <c r="K91" s="61"/>
      <c r="L91" s="61"/>
      <c r="M91" s="61"/>
      <c r="N91" s="62"/>
      <c r="O91" s="63"/>
    </row>
    <row r="92" spans="1:15" s="64" customFormat="1" ht="15">
      <c r="A92" s="65">
        <v>52</v>
      </c>
      <c r="B92" s="66" t="s">
        <v>127</v>
      </c>
      <c r="C92" s="87" t="s">
        <v>128</v>
      </c>
      <c r="D92" s="68">
        <v>2</v>
      </c>
      <c r="E92" s="65" t="s">
        <v>68</v>
      </c>
      <c r="F92" s="177">
        <v>0</v>
      </c>
      <c r="G92" s="68">
        <f t="shared" si="1"/>
        <v>0</v>
      </c>
      <c r="H92" s="92"/>
      <c r="I92" s="60"/>
      <c r="J92" s="61"/>
      <c r="K92" s="61"/>
      <c r="L92" s="61"/>
      <c r="M92" s="61"/>
      <c r="N92" s="62"/>
      <c r="O92" s="63"/>
    </row>
    <row r="93" spans="1:15" s="64" customFormat="1" ht="15">
      <c r="A93" s="65">
        <v>53</v>
      </c>
      <c r="B93" s="66" t="s">
        <v>129</v>
      </c>
      <c r="C93" s="87" t="s">
        <v>130</v>
      </c>
      <c r="D93" s="68">
        <v>3</v>
      </c>
      <c r="E93" s="65" t="s">
        <v>68</v>
      </c>
      <c r="F93" s="177">
        <v>0</v>
      </c>
      <c r="G93" s="68">
        <f t="shared" si="1"/>
        <v>0</v>
      </c>
      <c r="H93" s="92"/>
      <c r="I93" s="60"/>
      <c r="J93" s="61"/>
      <c r="K93" s="61"/>
      <c r="L93" s="61"/>
      <c r="M93" s="61"/>
      <c r="N93" s="62"/>
      <c r="O93" s="63"/>
    </row>
    <row r="94" spans="1:15" s="64" customFormat="1" ht="15">
      <c r="A94" s="65">
        <v>54</v>
      </c>
      <c r="B94" s="66" t="s">
        <v>131</v>
      </c>
      <c r="C94" s="87" t="s">
        <v>132</v>
      </c>
      <c r="D94" s="68">
        <v>1</v>
      </c>
      <c r="E94" s="65" t="s">
        <v>68</v>
      </c>
      <c r="F94" s="177">
        <v>0</v>
      </c>
      <c r="G94" s="68">
        <f t="shared" si="1"/>
        <v>0</v>
      </c>
      <c r="H94" s="92"/>
      <c r="I94" s="60"/>
      <c r="J94" s="61"/>
      <c r="K94" s="61"/>
      <c r="L94" s="61"/>
      <c r="M94" s="61"/>
      <c r="N94" s="62"/>
      <c r="O94" s="63"/>
    </row>
    <row r="95" spans="1:15" s="84" customFormat="1" ht="15">
      <c r="A95" s="65">
        <v>55</v>
      </c>
      <c r="B95" s="66" t="s">
        <v>133</v>
      </c>
      <c r="C95" s="63" t="s">
        <v>134</v>
      </c>
      <c r="D95" s="68">
        <v>6</v>
      </c>
      <c r="E95" s="65" t="s">
        <v>68</v>
      </c>
      <c r="F95" s="177">
        <v>0</v>
      </c>
      <c r="G95" s="68">
        <f>D95*F95</f>
        <v>0</v>
      </c>
      <c r="H95" s="61"/>
      <c r="I95" s="60"/>
      <c r="J95" s="61"/>
      <c r="K95" s="61"/>
      <c r="L95" s="61"/>
      <c r="M95" s="61"/>
      <c r="N95" s="93"/>
      <c r="O95" s="82"/>
    </row>
    <row r="96" spans="1:15" s="64" customFormat="1" ht="15">
      <c r="A96" s="65">
        <v>56</v>
      </c>
      <c r="B96" s="66" t="s">
        <v>135</v>
      </c>
      <c r="C96" s="63" t="s">
        <v>136</v>
      </c>
      <c r="D96" s="68">
        <v>5</v>
      </c>
      <c r="E96" s="65" t="s">
        <v>68</v>
      </c>
      <c r="F96" s="177">
        <v>0</v>
      </c>
      <c r="G96" s="68">
        <f>D96*F96</f>
        <v>0</v>
      </c>
      <c r="H96" s="61"/>
      <c r="I96" s="60"/>
      <c r="J96" s="61"/>
      <c r="K96" s="61"/>
      <c r="L96" s="61"/>
      <c r="M96" s="61"/>
      <c r="N96" s="62"/>
      <c r="O96" s="63"/>
    </row>
    <row r="97" spans="1:16" s="64" customFormat="1" ht="15">
      <c r="A97" s="65">
        <v>57</v>
      </c>
      <c r="B97" s="66" t="s">
        <v>137</v>
      </c>
      <c r="C97" s="63" t="s">
        <v>138</v>
      </c>
      <c r="D97" s="68">
        <v>1</v>
      </c>
      <c r="E97" s="65" t="s">
        <v>68</v>
      </c>
      <c r="F97" s="177">
        <v>0</v>
      </c>
      <c r="G97" s="68">
        <f>D97*F97</f>
        <v>0</v>
      </c>
      <c r="H97" s="61"/>
      <c r="I97" s="60"/>
      <c r="J97" s="61"/>
      <c r="K97" s="61"/>
      <c r="L97" s="61"/>
      <c r="M97" s="61"/>
      <c r="N97" s="66"/>
      <c r="O97" s="62"/>
    </row>
    <row r="98" spans="1:16" s="101" customFormat="1" ht="15">
      <c r="A98" s="65"/>
      <c r="B98" s="66"/>
      <c r="C98" s="94" t="s">
        <v>139</v>
      </c>
      <c r="D98" s="95"/>
      <c r="E98" s="96"/>
      <c r="F98" s="179"/>
      <c r="G98" s="95"/>
      <c r="H98" s="97"/>
      <c r="I98" s="98"/>
      <c r="J98" s="97"/>
      <c r="K98" s="98"/>
      <c r="L98" s="98"/>
      <c r="M98" s="98"/>
      <c r="N98" s="99"/>
      <c r="O98" s="99"/>
      <c r="P98" s="100"/>
    </row>
    <row r="99" spans="1:16" s="71" customFormat="1" ht="15">
      <c r="A99" s="65">
        <v>58</v>
      </c>
      <c r="B99" s="66" t="s">
        <v>119</v>
      </c>
      <c r="C99" s="63" t="s">
        <v>140</v>
      </c>
      <c r="D99" s="68">
        <v>1</v>
      </c>
      <c r="E99" s="65" t="s">
        <v>46</v>
      </c>
      <c r="F99" s="177">
        <v>0</v>
      </c>
      <c r="G99" s="68">
        <f t="shared" ref="G99:G118" si="2">D99*F99</f>
        <v>0</v>
      </c>
      <c r="H99" s="61"/>
      <c r="I99" s="60"/>
      <c r="J99" s="61"/>
      <c r="K99" s="61"/>
      <c r="L99" s="61"/>
      <c r="M99" s="61"/>
      <c r="N99" s="62"/>
      <c r="O99" s="63"/>
    </row>
    <row r="100" spans="1:16" s="71" customFormat="1" ht="15">
      <c r="A100" s="65">
        <v>59</v>
      </c>
      <c r="B100" s="66" t="s">
        <v>141</v>
      </c>
      <c r="C100" s="63" t="s">
        <v>142</v>
      </c>
      <c r="D100" s="68">
        <v>18</v>
      </c>
      <c r="E100" s="65" t="s">
        <v>25</v>
      </c>
      <c r="F100" s="177">
        <v>0</v>
      </c>
      <c r="G100" s="68">
        <f t="shared" si="2"/>
        <v>0</v>
      </c>
      <c r="H100" s="60"/>
      <c r="I100" s="61"/>
      <c r="J100" s="60"/>
      <c r="K100" s="61"/>
      <c r="L100" s="61"/>
      <c r="M100" s="61"/>
      <c r="N100" s="62"/>
      <c r="O100" s="62"/>
      <c r="P100" s="102"/>
    </row>
    <row r="101" spans="1:16" s="71" customFormat="1" ht="15">
      <c r="A101" s="65">
        <v>60</v>
      </c>
      <c r="B101" s="66" t="s">
        <v>143</v>
      </c>
      <c r="C101" s="63" t="s">
        <v>144</v>
      </c>
      <c r="D101" s="68">
        <v>9</v>
      </c>
      <c r="E101" s="65" t="s">
        <v>25</v>
      </c>
      <c r="F101" s="177">
        <v>0</v>
      </c>
      <c r="G101" s="68">
        <f t="shared" si="2"/>
        <v>0</v>
      </c>
      <c r="H101" s="60"/>
      <c r="I101" s="61"/>
      <c r="J101" s="60"/>
      <c r="K101" s="61"/>
      <c r="L101" s="61"/>
      <c r="M101" s="61"/>
      <c r="N101" s="62"/>
      <c r="O101" s="62"/>
      <c r="P101" s="102"/>
    </row>
    <row r="102" spans="1:16" s="71" customFormat="1" ht="15">
      <c r="A102" s="65">
        <v>61</v>
      </c>
      <c r="B102" s="66" t="s">
        <v>145</v>
      </c>
      <c r="C102" s="63" t="s">
        <v>146</v>
      </c>
      <c r="D102" s="68">
        <v>10</v>
      </c>
      <c r="E102" s="65" t="s">
        <v>68</v>
      </c>
      <c r="F102" s="177">
        <v>0</v>
      </c>
      <c r="G102" s="68">
        <f t="shared" si="2"/>
        <v>0</v>
      </c>
      <c r="H102" s="61"/>
      <c r="I102" s="60"/>
      <c r="J102" s="61"/>
      <c r="K102" s="61"/>
      <c r="L102" s="61"/>
      <c r="M102" s="61"/>
      <c r="N102" s="62"/>
      <c r="O102" s="63"/>
    </row>
    <row r="103" spans="1:16" s="71" customFormat="1" ht="15">
      <c r="A103" s="65">
        <v>62</v>
      </c>
      <c r="B103" s="66" t="s">
        <v>147</v>
      </c>
      <c r="C103" s="63" t="s">
        <v>148</v>
      </c>
      <c r="D103" s="68">
        <v>6</v>
      </c>
      <c r="E103" s="65" t="s">
        <v>25</v>
      </c>
      <c r="F103" s="177">
        <v>0</v>
      </c>
      <c r="G103" s="68">
        <f t="shared" si="2"/>
        <v>0</v>
      </c>
      <c r="H103" s="60"/>
      <c r="I103" s="61"/>
      <c r="J103" s="60"/>
      <c r="K103" s="61"/>
      <c r="L103" s="61"/>
      <c r="M103" s="61"/>
      <c r="N103" s="62"/>
      <c r="O103" s="62"/>
      <c r="P103" s="102"/>
    </row>
    <row r="104" spans="1:16" s="71" customFormat="1" ht="15">
      <c r="A104" s="65">
        <v>63</v>
      </c>
      <c r="B104" s="66" t="s">
        <v>149</v>
      </c>
      <c r="C104" s="63" t="s">
        <v>150</v>
      </c>
      <c r="D104" s="68">
        <v>11</v>
      </c>
      <c r="E104" s="65" t="s">
        <v>68</v>
      </c>
      <c r="F104" s="177">
        <v>0</v>
      </c>
      <c r="G104" s="68">
        <f t="shared" si="2"/>
        <v>0</v>
      </c>
      <c r="H104" s="61"/>
      <c r="I104" s="60"/>
      <c r="J104" s="61"/>
      <c r="K104" s="61"/>
      <c r="L104" s="61"/>
      <c r="M104" s="61"/>
      <c r="N104" s="62"/>
      <c r="O104" s="63"/>
    </row>
    <row r="105" spans="1:16" s="71" customFormat="1" ht="15">
      <c r="A105" s="65">
        <v>64</v>
      </c>
      <c r="B105" s="66" t="s">
        <v>151</v>
      </c>
      <c r="C105" s="63" t="s">
        <v>152</v>
      </c>
      <c r="D105" s="68">
        <v>6</v>
      </c>
      <c r="E105" s="65" t="s">
        <v>25</v>
      </c>
      <c r="F105" s="177">
        <v>0</v>
      </c>
      <c r="G105" s="68">
        <f t="shared" si="2"/>
        <v>0</v>
      </c>
      <c r="H105" s="60"/>
      <c r="I105" s="61"/>
      <c r="J105" s="60"/>
      <c r="K105" s="61"/>
      <c r="L105" s="61"/>
      <c r="M105" s="61"/>
      <c r="N105" s="62"/>
      <c r="O105" s="62"/>
      <c r="P105" s="102"/>
    </row>
    <row r="106" spans="1:16" s="71" customFormat="1" ht="15">
      <c r="A106" s="65">
        <v>65</v>
      </c>
      <c r="B106" s="66" t="s">
        <v>153</v>
      </c>
      <c r="C106" s="63" t="s">
        <v>154</v>
      </c>
      <c r="D106" s="68">
        <v>1</v>
      </c>
      <c r="E106" s="65" t="s">
        <v>68</v>
      </c>
      <c r="F106" s="177">
        <v>0</v>
      </c>
      <c r="G106" s="68">
        <f t="shared" si="2"/>
        <v>0</v>
      </c>
      <c r="H106" s="60"/>
      <c r="I106" s="61"/>
      <c r="J106" s="60"/>
      <c r="K106" s="61"/>
      <c r="L106" s="61"/>
      <c r="M106" s="61"/>
      <c r="N106" s="62"/>
      <c r="O106" s="63"/>
    </row>
    <row r="107" spans="1:16" s="71" customFormat="1" ht="15">
      <c r="A107" s="65">
        <v>66</v>
      </c>
      <c r="B107" s="66" t="s">
        <v>155</v>
      </c>
      <c r="C107" s="63" t="s">
        <v>156</v>
      </c>
      <c r="D107" s="68">
        <v>6</v>
      </c>
      <c r="E107" s="65" t="s">
        <v>68</v>
      </c>
      <c r="F107" s="177">
        <v>0</v>
      </c>
      <c r="G107" s="68">
        <f t="shared" si="2"/>
        <v>0</v>
      </c>
      <c r="H107" s="60"/>
      <c r="I107" s="61"/>
      <c r="J107" s="60"/>
      <c r="K107" s="61"/>
      <c r="L107" s="61"/>
      <c r="M107" s="61"/>
      <c r="N107" s="62"/>
      <c r="O107" s="63"/>
    </row>
    <row r="108" spans="1:16" s="64" customFormat="1" ht="15">
      <c r="A108" s="65">
        <v>67</v>
      </c>
      <c r="B108" s="66" t="s">
        <v>157</v>
      </c>
      <c r="C108" s="63" t="s">
        <v>158</v>
      </c>
      <c r="D108" s="68">
        <v>6</v>
      </c>
      <c r="E108" s="65" t="s">
        <v>68</v>
      </c>
      <c r="F108" s="177">
        <v>0</v>
      </c>
      <c r="G108" s="68">
        <f t="shared" si="2"/>
        <v>0</v>
      </c>
      <c r="H108" s="61"/>
      <c r="I108" s="60"/>
      <c r="J108" s="61"/>
      <c r="K108" s="61"/>
      <c r="L108" s="61"/>
      <c r="M108" s="61"/>
      <c r="N108" s="62"/>
      <c r="O108" s="63"/>
    </row>
    <row r="109" spans="1:16" s="64" customFormat="1" ht="15">
      <c r="A109" s="65">
        <v>68</v>
      </c>
      <c r="B109" s="66" t="s">
        <v>159</v>
      </c>
      <c r="C109" s="63" t="s">
        <v>160</v>
      </c>
      <c r="D109" s="68">
        <v>2</v>
      </c>
      <c r="E109" s="65" t="s">
        <v>68</v>
      </c>
      <c r="F109" s="177">
        <v>0</v>
      </c>
      <c r="G109" s="68">
        <f t="shared" si="2"/>
        <v>0</v>
      </c>
      <c r="H109" s="61"/>
      <c r="I109" s="60"/>
      <c r="J109" s="61"/>
      <c r="K109" s="61"/>
      <c r="L109" s="61"/>
      <c r="M109" s="61"/>
      <c r="N109" s="62"/>
      <c r="O109" s="63"/>
    </row>
    <row r="110" spans="1:16" s="64" customFormat="1" ht="30">
      <c r="A110" s="65">
        <v>69</v>
      </c>
      <c r="B110" s="66" t="s">
        <v>161</v>
      </c>
      <c r="C110" s="87" t="s">
        <v>162</v>
      </c>
      <c r="D110" s="68">
        <v>1</v>
      </c>
      <c r="E110" s="65" t="s">
        <v>46</v>
      </c>
      <c r="F110" s="177">
        <v>0</v>
      </c>
      <c r="G110" s="68">
        <f t="shared" si="2"/>
        <v>0</v>
      </c>
      <c r="H110" s="61"/>
      <c r="I110" s="60"/>
      <c r="J110" s="60"/>
      <c r="K110" s="61"/>
      <c r="L110" s="61"/>
      <c r="M110" s="61"/>
      <c r="N110" s="62"/>
      <c r="O110" s="62"/>
      <c r="P110" s="103"/>
    </row>
    <row r="111" spans="1:16" s="64" customFormat="1" ht="15">
      <c r="A111" s="65">
        <v>70</v>
      </c>
      <c r="B111" s="66" t="s">
        <v>163</v>
      </c>
      <c r="C111" s="63" t="s">
        <v>164</v>
      </c>
      <c r="D111" s="68">
        <v>1</v>
      </c>
      <c r="E111" s="65" t="s">
        <v>46</v>
      </c>
      <c r="F111" s="177">
        <v>0</v>
      </c>
      <c r="G111" s="68">
        <f t="shared" si="2"/>
        <v>0</v>
      </c>
      <c r="H111" s="61"/>
      <c r="I111" s="60"/>
      <c r="J111" s="61"/>
      <c r="K111" s="61"/>
      <c r="L111" s="61"/>
      <c r="M111" s="61"/>
      <c r="N111" s="62"/>
      <c r="O111" s="63"/>
    </row>
    <row r="112" spans="1:16" s="85" customFormat="1" ht="15">
      <c r="A112" s="65">
        <v>71</v>
      </c>
      <c r="B112" s="66" t="s">
        <v>165</v>
      </c>
      <c r="C112" s="63" t="s">
        <v>166</v>
      </c>
      <c r="D112" s="68">
        <v>1</v>
      </c>
      <c r="E112" s="65" t="s">
        <v>46</v>
      </c>
      <c r="F112" s="178">
        <v>0</v>
      </c>
      <c r="G112" s="68">
        <f t="shared" si="2"/>
        <v>0</v>
      </c>
      <c r="H112" s="61"/>
      <c r="I112" s="60"/>
      <c r="J112" s="61"/>
      <c r="K112" s="61"/>
      <c r="L112" s="61"/>
      <c r="M112" s="61"/>
      <c r="N112" s="62"/>
      <c r="O112" s="58"/>
    </row>
    <row r="113" spans="1:15" s="64" customFormat="1" ht="15">
      <c r="A113" s="65">
        <v>72</v>
      </c>
      <c r="B113" s="66" t="s">
        <v>167</v>
      </c>
      <c r="C113" s="63" t="s">
        <v>168</v>
      </c>
      <c r="D113" s="68">
        <v>1</v>
      </c>
      <c r="E113" s="65" t="s">
        <v>46</v>
      </c>
      <c r="F113" s="177">
        <v>0</v>
      </c>
      <c r="G113" s="68">
        <f t="shared" si="2"/>
        <v>0</v>
      </c>
      <c r="H113" s="61"/>
      <c r="I113" s="60"/>
      <c r="J113" s="61"/>
      <c r="K113" s="61"/>
      <c r="L113" s="61"/>
      <c r="M113" s="61"/>
      <c r="N113" s="62"/>
      <c r="O113" s="63"/>
    </row>
    <row r="114" spans="1:15" s="71" customFormat="1" ht="15">
      <c r="A114" s="65">
        <v>73</v>
      </c>
      <c r="B114" s="66" t="s">
        <v>169</v>
      </c>
      <c r="C114" s="63" t="s">
        <v>170</v>
      </c>
      <c r="D114" s="68">
        <v>3</v>
      </c>
      <c r="E114" s="65" t="s">
        <v>68</v>
      </c>
      <c r="F114" s="178">
        <v>0</v>
      </c>
      <c r="G114" s="68">
        <f t="shared" si="2"/>
        <v>0</v>
      </c>
      <c r="H114" s="61"/>
      <c r="I114" s="60"/>
      <c r="J114" s="61"/>
      <c r="K114" s="61"/>
      <c r="L114" s="61"/>
      <c r="M114" s="61"/>
      <c r="N114" s="62"/>
      <c r="O114" s="63"/>
    </row>
    <row r="115" spans="1:15" s="71" customFormat="1" ht="15">
      <c r="A115" s="65">
        <v>74</v>
      </c>
      <c r="B115" s="66" t="s">
        <v>171</v>
      </c>
      <c r="C115" s="63" t="s">
        <v>172</v>
      </c>
      <c r="D115" s="68">
        <v>1</v>
      </c>
      <c r="E115" s="65" t="s">
        <v>68</v>
      </c>
      <c r="F115" s="178">
        <v>0</v>
      </c>
      <c r="G115" s="68">
        <f t="shared" si="2"/>
        <v>0</v>
      </c>
      <c r="H115" s="61"/>
      <c r="I115" s="60"/>
      <c r="J115" s="61"/>
      <c r="K115" s="61"/>
      <c r="L115" s="61"/>
      <c r="M115" s="61"/>
      <c r="N115" s="62"/>
      <c r="O115" s="63"/>
    </row>
    <row r="116" spans="1:15" s="71" customFormat="1" ht="15">
      <c r="A116" s="65">
        <v>75</v>
      </c>
      <c r="B116" s="66" t="s">
        <v>173</v>
      </c>
      <c r="C116" s="63" t="s">
        <v>174</v>
      </c>
      <c r="D116" s="68">
        <v>1</v>
      </c>
      <c r="E116" s="65" t="s">
        <v>68</v>
      </c>
      <c r="F116" s="178">
        <v>0</v>
      </c>
      <c r="G116" s="68">
        <f t="shared" si="2"/>
        <v>0</v>
      </c>
      <c r="H116" s="61"/>
      <c r="I116" s="60"/>
      <c r="J116" s="61"/>
      <c r="K116" s="61"/>
      <c r="L116" s="61"/>
      <c r="M116" s="61"/>
      <c r="N116" s="62"/>
      <c r="O116" s="63"/>
    </row>
    <row r="117" spans="1:15" s="64" customFormat="1" ht="30">
      <c r="A117" s="65">
        <v>76</v>
      </c>
      <c r="B117" s="66" t="s">
        <v>175</v>
      </c>
      <c r="C117" s="167" t="s">
        <v>353</v>
      </c>
      <c r="D117" s="68">
        <v>1</v>
      </c>
      <c r="E117" s="65" t="s">
        <v>68</v>
      </c>
      <c r="F117" s="177">
        <v>0</v>
      </c>
      <c r="G117" s="68">
        <f t="shared" si="2"/>
        <v>0</v>
      </c>
      <c r="H117" s="61"/>
      <c r="I117" s="60"/>
      <c r="J117" s="61"/>
      <c r="K117" s="61"/>
      <c r="L117" s="61"/>
      <c r="M117" s="61"/>
      <c r="N117" s="62"/>
      <c r="O117" s="63"/>
    </row>
    <row r="118" spans="1:15" s="71" customFormat="1" ht="15">
      <c r="A118" s="65">
        <v>77</v>
      </c>
      <c r="B118" s="66" t="s">
        <v>176</v>
      </c>
      <c r="C118" s="63" t="s">
        <v>177</v>
      </c>
      <c r="D118" s="68">
        <v>1</v>
      </c>
      <c r="E118" s="65" t="s">
        <v>46</v>
      </c>
      <c r="F118" s="178">
        <f>SUM(G42:G117)*0.0059</f>
        <v>0</v>
      </c>
      <c r="G118" s="68">
        <f t="shared" si="2"/>
        <v>0</v>
      </c>
      <c r="H118" s="61"/>
      <c r="I118" s="60"/>
      <c r="J118" s="61"/>
      <c r="K118" s="61"/>
      <c r="L118" s="61"/>
      <c r="M118" s="61"/>
      <c r="N118" s="66"/>
      <c r="O118" s="62"/>
    </row>
    <row r="119" spans="1:15" s="64" customFormat="1" ht="12.75" customHeight="1">
      <c r="A119" s="65"/>
      <c r="B119" s="90"/>
      <c r="C119" s="58" t="s">
        <v>178</v>
      </c>
      <c r="D119" s="104"/>
      <c r="E119" s="59"/>
      <c r="F119" s="105"/>
      <c r="G119" s="106">
        <f>SUM(G42:G118)</f>
        <v>0</v>
      </c>
      <c r="H119" s="81"/>
      <c r="I119" s="77"/>
      <c r="J119" s="81"/>
      <c r="K119" s="81"/>
      <c r="L119" s="81"/>
      <c r="M119" s="81"/>
      <c r="N119" s="90"/>
      <c r="O119" s="107"/>
    </row>
    <row r="120" spans="1:15" s="85" customFormat="1" ht="15">
      <c r="A120" s="65"/>
      <c r="B120" s="66"/>
      <c r="C120" s="63"/>
      <c r="D120" s="108"/>
      <c r="E120" s="65"/>
      <c r="F120" s="69"/>
      <c r="G120" s="63"/>
      <c r="H120" s="61"/>
      <c r="I120" s="60"/>
      <c r="J120" s="61"/>
      <c r="K120" s="61"/>
      <c r="L120" s="61"/>
      <c r="M120" s="61"/>
      <c r="N120" s="66"/>
      <c r="O120" s="62"/>
    </row>
    <row r="121" spans="1:15" s="111" customFormat="1" ht="15">
      <c r="A121" s="65"/>
      <c r="B121" s="58"/>
      <c r="C121" s="109" t="s">
        <v>179</v>
      </c>
      <c r="D121" s="58"/>
      <c r="E121" s="58"/>
      <c r="F121" s="58"/>
      <c r="G121" s="58"/>
      <c r="H121" s="110"/>
      <c r="I121" s="110"/>
      <c r="J121" s="110"/>
      <c r="K121" s="110"/>
      <c r="L121" s="110"/>
      <c r="M121" s="110"/>
      <c r="N121" s="58"/>
      <c r="O121" s="58"/>
    </row>
    <row r="122" spans="1:15" s="112" customFormat="1" ht="15">
      <c r="A122" s="65"/>
      <c r="B122" s="63"/>
      <c r="C122" s="63" t="s">
        <v>180</v>
      </c>
      <c r="D122" s="63"/>
      <c r="E122" s="63"/>
      <c r="F122" s="63"/>
      <c r="G122" s="63"/>
      <c r="H122" s="88"/>
      <c r="I122" s="88"/>
      <c r="J122" s="88"/>
      <c r="K122" s="88"/>
      <c r="L122" s="88"/>
      <c r="M122" s="88"/>
      <c r="N122" s="63"/>
      <c r="O122" s="63"/>
    </row>
    <row r="123" spans="1:15" s="64" customFormat="1" ht="15">
      <c r="A123" s="65"/>
      <c r="B123" s="63"/>
      <c r="C123" s="63"/>
      <c r="D123" s="63"/>
      <c r="E123" s="63"/>
      <c r="F123" s="63"/>
      <c r="G123" s="63"/>
      <c r="H123" s="88"/>
      <c r="I123" s="88"/>
      <c r="J123" s="88"/>
      <c r="K123" s="88"/>
      <c r="L123" s="88"/>
      <c r="M123" s="88"/>
      <c r="N123" s="63"/>
      <c r="O123" s="63"/>
    </row>
    <row r="124" spans="1:15" s="64" customFormat="1" ht="15">
      <c r="A124" s="65"/>
      <c r="B124" s="63"/>
      <c r="C124" s="63"/>
      <c r="D124" s="63"/>
      <c r="E124" s="63"/>
      <c r="F124" s="63"/>
      <c r="G124" s="63"/>
      <c r="H124" s="88"/>
      <c r="I124" s="88"/>
      <c r="J124" s="88"/>
      <c r="K124" s="88"/>
      <c r="L124" s="88"/>
      <c r="M124" s="88"/>
      <c r="N124" s="63"/>
      <c r="O124" s="63"/>
    </row>
    <row r="125" spans="1:15" s="64" customFormat="1" ht="15">
      <c r="A125" s="57"/>
      <c r="B125" s="88"/>
      <c r="C125" s="63"/>
      <c r="D125" s="63"/>
      <c r="E125" s="65"/>
      <c r="F125" s="63"/>
      <c r="G125" s="68"/>
      <c r="H125" s="88"/>
      <c r="I125" s="88"/>
      <c r="J125" s="88"/>
      <c r="K125" s="88"/>
      <c r="L125" s="88"/>
      <c r="M125" s="88"/>
      <c r="N125" s="88"/>
      <c r="O125" s="88"/>
    </row>
    <row r="126" spans="1:15" s="116" customFormat="1">
      <c r="A126" s="50"/>
      <c r="B126" s="51"/>
      <c r="C126" s="113"/>
      <c r="D126" s="113"/>
      <c r="E126" s="114"/>
      <c r="F126" s="113"/>
      <c r="G126" s="115"/>
      <c r="H126" s="51"/>
      <c r="I126" s="51"/>
      <c r="J126" s="51"/>
      <c r="K126" s="51"/>
      <c r="L126" s="51"/>
      <c r="M126" s="51"/>
      <c r="N126" s="51"/>
      <c r="O126" s="51"/>
    </row>
  </sheetData>
  <sheetProtection password="EA44" sheet="1" objects="1" scenarios="1" selectLockedCells="1"/>
  <mergeCells count="1">
    <mergeCell ref="D15:F15"/>
  </mergeCells>
  <pageMargins left="0.39374999999999999" right="0.39374999999999999" top="0.59027777777777779" bottom="0.59027777777777768" header="0.51180555555555551" footer="0.51180555555555551"/>
  <pageSetup paperSize="9" scale="90" firstPageNumber="0" orientation="landscape" horizontalDpi="4294967293" verticalDpi="4294967293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2"/>
  <sheetViews>
    <sheetView workbookViewId="0">
      <selection activeCell="H6" sqref="H6:K7"/>
    </sheetView>
  </sheetViews>
  <sheetFormatPr defaultColWidth="12.140625" defaultRowHeight="15" customHeight="1"/>
  <cols>
    <col min="1" max="1" width="4.28515625" style="27" customWidth="1"/>
    <col min="2" max="2" width="17.140625" style="27" customWidth="1"/>
    <col min="3" max="3" width="71.42578125" style="27" customWidth="1"/>
    <col min="4" max="7" width="11.42578125" style="27" customWidth="1"/>
    <col min="8" max="8" width="5.42578125" style="27" customWidth="1"/>
    <col min="9" max="9" width="12.85546875" style="27" customWidth="1"/>
    <col min="10" max="11" width="22.85546875" style="27" customWidth="1"/>
    <col min="12" max="16384" width="12.140625" style="27"/>
  </cols>
  <sheetData>
    <row r="1" spans="1:253" ht="54.75" customHeight="1">
      <c r="A1" s="188" t="s">
        <v>354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253">
      <c r="A2" s="118" t="s">
        <v>181</v>
      </c>
      <c r="B2" s="119"/>
      <c r="C2" s="172" t="s">
        <v>347</v>
      </c>
      <c r="D2" s="119" t="s">
        <v>182</v>
      </c>
      <c r="E2" s="119"/>
      <c r="F2" s="190" t="s">
        <v>348</v>
      </c>
      <c r="G2" s="120" t="s">
        <v>183</v>
      </c>
      <c r="H2" s="156" t="s">
        <v>344</v>
      </c>
      <c r="I2" s="119"/>
      <c r="J2" s="119"/>
      <c r="K2" s="121"/>
    </row>
    <row r="3" spans="1:253" ht="15" customHeight="1">
      <c r="A3" s="122"/>
      <c r="B3" s="123"/>
      <c r="C3" s="124"/>
      <c r="D3" s="123"/>
      <c r="E3" s="123"/>
      <c r="F3" s="181"/>
      <c r="G3" s="123"/>
      <c r="H3" s="123"/>
      <c r="I3" s="123"/>
      <c r="J3" s="123"/>
      <c r="K3" s="125"/>
    </row>
    <row r="4" spans="1:253">
      <c r="A4" s="126" t="s">
        <v>184</v>
      </c>
      <c r="B4" s="123"/>
      <c r="C4" s="170" t="s">
        <v>345</v>
      </c>
      <c r="D4" s="123" t="s">
        <v>185</v>
      </c>
      <c r="E4" s="123"/>
      <c r="F4" s="189">
        <v>46204</v>
      </c>
      <c r="G4" s="127" t="s">
        <v>186</v>
      </c>
      <c r="H4" s="155" t="s">
        <v>343</v>
      </c>
      <c r="I4" s="123"/>
      <c r="J4" s="123"/>
      <c r="K4" s="125"/>
    </row>
    <row r="5" spans="1:253" ht="15" customHeight="1">
      <c r="A5" s="122"/>
      <c r="B5" s="123"/>
      <c r="C5" s="171"/>
      <c r="D5" s="123"/>
      <c r="E5" s="123"/>
      <c r="F5" s="181"/>
      <c r="G5" s="123"/>
      <c r="H5" s="123"/>
      <c r="I5" s="123"/>
      <c r="J5" s="123"/>
      <c r="K5" s="125"/>
    </row>
    <row r="6" spans="1:253">
      <c r="A6" s="126" t="s">
        <v>187</v>
      </c>
      <c r="B6" s="123"/>
      <c r="C6" s="155" t="s">
        <v>346</v>
      </c>
      <c r="D6" s="123" t="s">
        <v>188</v>
      </c>
      <c r="E6" s="123"/>
      <c r="F6" s="189">
        <v>46265</v>
      </c>
      <c r="G6" s="127" t="s">
        <v>189</v>
      </c>
      <c r="H6" s="180"/>
      <c r="I6" s="181"/>
      <c r="J6" s="181"/>
      <c r="K6" s="182"/>
    </row>
    <row r="7" spans="1:253" ht="15" customHeight="1">
      <c r="A7" s="122"/>
      <c r="B7" s="123"/>
      <c r="C7" s="123"/>
      <c r="D7" s="123"/>
      <c r="E7" s="123"/>
      <c r="F7" s="181"/>
      <c r="G7" s="123"/>
      <c r="H7" s="181"/>
      <c r="I7" s="181"/>
      <c r="J7" s="181"/>
      <c r="K7" s="182"/>
    </row>
    <row r="8" spans="1:253">
      <c r="A8" s="126" t="s">
        <v>190</v>
      </c>
      <c r="B8" s="123"/>
      <c r="C8" s="127"/>
      <c r="D8" s="123" t="s">
        <v>191</v>
      </c>
      <c r="E8" s="123"/>
      <c r="F8" s="189">
        <v>46129</v>
      </c>
      <c r="G8" s="127" t="s">
        <v>192</v>
      </c>
      <c r="H8" s="183"/>
      <c r="I8" s="181"/>
      <c r="J8" s="181"/>
      <c r="K8" s="182"/>
    </row>
    <row r="9" spans="1:253">
      <c r="A9" s="128"/>
      <c r="B9" s="129"/>
      <c r="C9" s="129"/>
      <c r="D9" s="129"/>
      <c r="E9" s="129"/>
      <c r="F9" s="184"/>
      <c r="G9" s="129"/>
      <c r="H9" s="184"/>
      <c r="I9" s="184"/>
      <c r="J9" s="184"/>
      <c r="K9" s="185"/>
    </row>
    <row r="10" spans="1:253" ht="15.75" thickBot="1">
      <c r="A10" s="130" t="s">
        <v>193</v>
      </c>
      <c r="B10" s="130" t="s">
        <v>194</v>
      </c>
      <c r="C10" s="131" t="s">
        <v>195</v>
      </c>
      <c r="D10" s="132"/>
      <c r="E10" s="132"/>
      <c r="F10" s="132"/>
      <c r="G10" s="132"/>
      <c r="H10" s="130" t="s">
        <v>196</v>
      </c>
      <c r="I10" s="130" t="s">
        <v>197</v>
      </c>
      <c r="J10" s="130" t="s">
        <v>198</v>
      </c>
      <c r="K10" s="133" t="s">
        <v>199</v>
      </c>
      <c r="HV10" s="134" t="s">
        <v>200</v>
      </c>
      <c r="HW10" s="134" t="s">
        <v>201</v>
      </c>
    </row>
    <row r="11" spans="1:253">
      <c r="A11" s="135" t="s">
        <v>202</v>
      </c>
      <c r="B11" s="136" t="s">
        <v>203</v>
      </c>
      <c r="C11" s="137" t="s">
        <v>204</v>
      </c>
      <c r="D11" s="138"/>
      <c r="E11" s="138"/>
      <c r="F11" s="138"/>
      <c r="G11" s="138"/>
      <c r="H11" s="136" t="s">
        <v>202</v>
      </c>
      <c r="I11" s="139" t="s">
        <v>202</v>
      </c>
      <c r="J11" s="139" t="s">
        <v>202</v>
      </c>
      <c r="K11" s="140">
        <f>SUM(K12:K12)</f>
        <v>0</v>
      </c>
    </row>
    <row r="12" spans="1:253">
      <c r="A12" s="141">
        <v>1</v>
      </c>
      <c r="B12" s="142" t="s">
        <v>205</v>
      </c>
      <c r="C12" s="127" t="s">
        <v>206</v>
      </c>
      <c r="D12" s="123"/>
      <c r="E12" s="123"/>
      <c r="F12" s="123"/>
      <c r="G12" s="123"/>
      <c r="H12" s="142" t="s">
        <v>207</v>
      </c>
      <c r="I12" s="143">
        <v>229</v>
      </c>
      <c r="J12" s="186">
        <v>0</v>
      </c>
      <c r="K12" s="144">
        <f>ROUND(IR12*I12+IS12*I12,2)</f>
        <v>0</v>
      </c>
      <c r="HV12" s="142" t="s">
        <v>203</v>
      </c>
      <c r="HW12" s="142" t="s">
        <v>208</v>
      </c>
      <c r="IR12" s="145">
        <f>J12*0</f>
        <v>0</v>
      </c>
      <c r="IS12" s="145">
        <f>J12*(1-0)</f>
        <v>0</v>
      </c>
    </row>
    <row r="13" spans="1:253">
      <c r="A13" s="135" t="s">
        <v>202</v>
      </c>
      <c r="B13" s="136" t="s">
        <v>209</v>
      </c>
      <c r="C13" s="137" t="s">
        <v>210</v>
      </c>
      <c r="D13" s="138"/>
      <c r="E13" s="138"/>
      <c r="F13" s="138"/>
      <c r="G13" s="138"/>
      <c r="H13" s="136" t="s">
        <v>202</v>
      </c>
      <c r="I13" s="139" t="s">
        <v>202</v>
      </c>
      <c r="J13" s="139" t="s">
        <v>202</v>
      </c>
      <c r="K13" s="140">
        <f>SUM(K14:K16)</f>
        <v>0</v>
      </c>
    </row>
    <row r="14" spans="1:253">
      <c r="A14" s="141">
        <v>2</v>
      </c>
      <c r="B14" s="142" t="s">
        <v>211</v>
      </c>
      <c r="C14" s="127" t="s">
        <v>212</v>
      </c>
      <c r="D14" s="123"/>
      <c r="E14" s="123"/>
      <c r="F14" s="123"/>
      <c r="G14" s="123"/>
      <c r="H14" s="142" t="s">
        <v>207</v>
      </c>
      <c r="I14" s="143">
        <v>0.84</v>
      </c>
      <c r="J14" s="186">
        <v>0</v>
      </c>
      <c r="K14" s="144">
        <f>ROUND(IR14*I14+IS14*I14,2)</f>
        <v>0</v>
      </c>
      <c r="HV14" s="142" t="s">
        <v>209</v>
      </c>
      <c r="HW14" s="142" t="s">
        <v>208</v>
      </c>
      <c r="IR14" s="145">
        <f>J14*0.054502104</f>
        <v>0</v>
      </c>
      <c r="IS14" s="145">
        <f>J14*(1-0.054502104)</f>
        <v>0</v>
      </c>
    </row>
    <row r="15" spans="1:253">
      <c r="A15" s="141">
        <v>3</v>
      </c>
      <c r="B15" s="142" t="s">
        <v>213</v>
      </c>
      <c r="C15" s="127" t="s">
        <v>214</v>
      </c>
      <c r="D15" s="123"/>
      <c r="E15" s="123"/>
      <c r="F15" s="123"/>
      <c r="G15" s="123"/>
      <c r="H15" s="142" t="s">
        <v>215</v>
      </c>
      <c r="I15" s="143">
        <v>5.3999999999999999E-2</v>
      </c>
      <c r="J15" s="186">
        <v>0</v>
      </c>
      <c r="K15" s="144">
        <f>ROUND(IR15*I15+IS15*I15,2)</f>
        <v>0</v>
      </c>
      <c r="HV15" s="142" t="s">
        <v>209</v>
      </c>
      <c r="HW15" s="142" t="s">
        <v>208</v>
      </c>
      <c r="IR15" s="145">
        <f>J15*0</f>
        <v>0</v>
      </c>
      <c r="IS15" s="145">
        <f>J15*(1-0)</f>
        <v>0</v>
      </c>
    </row>
    <row r="16" spans="1:253">
      <c r="A16" s="141">
        <v>4</v>
      </c>
      <c r="B16" s="142" t="s">
        <v>216</v>
      </c>
      <c r="C16" s="127" t="s">
        <v>217</v>
      </c>
      <c r="D16" s="123"/>
      <c r="E16" s="123"/>
      <c r="F16" s="123"/>
      <c r="G16" s="123"/>
      <c r="H16" s="142" t="s">
        <v>207</v>
      </c>
      <c r="I16" s="143">
        <v>12.24</v>
      </c>
      <c r="J16" s="186">
        <v>0</v>
      </c>
      <c r="K16" s="144">
        <f>ROUND(IR16*I16+IS16*I16,2)</f>
        <v>0</v>
      </c>
      <c r="HV16" s="142" t="s">
        <v>209</v>
      </c>
      <c r="HW16" s="142" t="s">
        <v>208</v>
      </c>
      <c r="IR16" s="145">
        <f>J16*0.047073171</f>
        <v>0</v>
      </c>
      <c r="IS16" s="145">
        <f>J16*(1-0.047073171)</f>
        <v>0</v>
      </c>
    </row>
    <row r="17" spans="1:253">
      <c r="A17" s="135" t="s">
        <v>202</v>
      </c>
      <c r="B17" s="136" t="s">
        <v>218</v>
      </c>
      <c r="C17" s="137" t="s">
        <v>219</v>
      </c>
      <c r="D17" s="138"/>
      <c r="E17" s="138"/>
      <c r="F17" s="138"/>
      <c r="G17" s="138"/>
      <c r="H17" s="136" t="s">
        <v>202</v>
      </c>
      <c r="I17" s="139" t="s">
        <v>202</v>
      </c>
      <c r="J17" s="139" t="s">
        <v>202</v>
      </c>
      <c r="K17" s="140">
        <f>SUM(K18:K22)</f>
        <v>0</v>
      </c>
    </row>
    <row r="18" spans="1:253">
      <c r="A18" s="141">
        <v>5</v>
      </c>
      <c r="B18" s="142" t="s">
        <v>220</v>
      </c>
      <c r="C18" s="127" t="s">
        <v>221</v>
      </c>
      <c r="D18" s="123"/>
      <c r="E18" s="123"/>
      <c r="F18" s="123"/>
      <c r="G18" s="123"/>
      <c r="H18" s="142" t="s">
        <v>222</v>
      </c>
      <c r="I18" s="143">
        <v>3</v>
      </c>
      <c r="J18" s="186">
        <v>0</v>
      </c>
      <c r="K18" s="144">
        <f>ROUND(IR18*I18+IS18*I18,2)</f>
        <v>0</v>
      </c>
      <c r="HV18" s="142" t="s">
        <v>218</v>
      </c>
      <c r="HW18" s="142" t="s">
        <v>208</v>
      </c>
      <c r="IR18" s="145">
        <f>J18*0.008250531</f>
        <v>0</v>
      </c>
      <c r="IS18" s="145">
        <f>J18*(1-0.008250531)</f>
        <v>0</v>
      </c>
    </row>
    <row r="19" spans="1:253">
      <c r="A19" s="141">
        <v>6</v>
      </c>
      <c r="B19" s="142" t="s">
        <v>223</v>
      </c>
      <c r="C19" s="127" t="s">
        <v>224</v>
      </c>
      <c r="D19" s="123"/>
      <c r="E19" s="123"/>
      <c r="F19" s="123"/>
      <c r="G19" s="123"/>
      <c r="H19" s="142" t="s">
        <v>225</v>
      </c>
      <c r="I19" s="143">
        <v>24.6</v>
      </c>
      <c r="J19" s="186">
        <v>0</v>
      </c>
      <c r="K19" s="144">
        <f>ROUND(IR19*I19+IS19*I19,2)</f>
        <v>0</v>
      </c>
      <c r="HV19" s="142" t="s">
        <v>218</v>
      </c>
      <c r="HW19" s="142" t="s">
        <v>208</v>
      </c>
      <c r="IR19" s="145">
        <f>J19*0.074352332</f>
        <v>0</v>
      </c>
      <c r="IS19" s="145">
        <f>J19*(1-0.074352332)</f>
        <v>0</v>
      </c>
    </row>
    <row r="20" spans="1:253">
      <c r="A20" s="141">
        <v>7</v>
      </c>
      <c r="B20" s="142" t="s">
        <v>226</v>
      </c>
      <c r="C20" s="127" t="s">
        <v>227</v>
      </c>
      <c r="D20" s="123"/>
      <c r="E20" s="123"/>
      <c r="F20" s="123"/>
      <c r="G20" s="123"/>
      <c r="H20" s="142" t="s">
        <v>222</v>
      </c>
      <c r="I20" s="143">
        <v>8</v>
      </c>
      <c r="J20" s="186">
        <v>0</v>
      </c>
      <c r="K20" s="144">
        <f>ROUND(IR20*I20+IS20*I20,2)</f>
        <v>0</v>
      </c>
      <c r="HV20" s="142" t="s">
        <v>218</v>
      </c>
      <c r="HW20" s="142" t="s">
        <v>208</v>
      </c>
      <c r="IR20" s="145">
        <f>J20*0</f>
        <v>0</v>
      </c>
      <c r="IS20" s="145">
        <f>J20*(1-0)</f>
        <v>0</v>
      </c>
    </row>
    <row r="21" spans="1:253">
      <c r="A21" s="141">
        <v>8</v>
      </c>
      <c r="B21" s="142" t="s">
        <v>228</v>
      </c>
      <c r="C21" s="127" t="s">
        <v>229</v>
      </c>
      <c r="D21" s="123"/>
      <c r="E21" s="123"/>
      <c r="F21" s="123"/>
      <c r="G21" s="123"/>
      <c r="H21" s="142" t="s">
        <v>222</v>
      </c>
      <c r="I21" s="143">
        <v>1</v>
      </c>
      <c r="J21" s="186">
        <v>0</v>
      </c>
      <c r="K21" s="144">
        <f>ROUND(IR21*I21+IS21*I21,2)</f>
        <v>0</v>
      </c>
      <c r="HV21" s="142" t="s">
        <v>218</v>
      </c>
      <c r="HW21" s="142" t="s">
        <v>208</v>
      </c>
      <c r="IR21" s="145">
        <f>J21*0</f>
        <v>0</v>
      </c>
      <c r="IS21" s="145">
        <f>J21*(1-0)</f>
        <v>0</v>
      </c>
    </row>
    <row r="22" spans="1:253">
      <c r="A22" s="141">
        <v>9</v>
      </c>
      <c r="B22" s="142" t="s">
        <v>230</v>
      </c>
      <c r="C22" s="127" t="s">
        <v>231</v>
      </c>
      <c r="D22" s="123"/>
      <c r="E22" s="123"/>
      <c r="F22" s="123"/>
      <c r="G22" s="123"/>
      <c r="H22" s="142" t="s">
        <v>222</v>
      </c>
      <c r="I22" s="143">
        <v>2</v>
      </c>
      <c r="J22" s="186">
        <v>0</v>
      </c>
      <c r="K22" s="144">
        <f>ROUND(IR22*I22+IS22*I22,2)</f>
        <v>0</v>
      </c>
      <c r="HV22" s="142" t="s">
        <v>218</v>
      </c>
      <c r="HW22" s="142" t="s">
        <v>208</v>
      </c>
      <c r="IR22" s="145">
        <f>J22*0</f>
        <v>0</v>
      </c>
      <c r="IS22" s="145">
        <f>J22*(1-0)</f>
        <v>0</v>
      </c>
    </row>
    <row r="23" spans="1:253">
      <c r="A23" s="135" t="s">
        <v>202</v>
      </c>
      <c r="B23" s="136" t="s">
        <v>232</v>
      </c>
      <c r="C23" s="137" t="s">
        <v>233</v>
      </c>
      <c r="D23" s="138"/>
      <c r="E23" s="138"/>
      <c r="F23" s="138"/>
      <c r="G23" s="138"/>
      <c r="H23" s="136" t="s">
        <v>202</v>
      </c>
      <c r="I23" s="139" t="s">
        <v>202</v>
      </c>
      <c r="J23" s="139" t="s">
        <v>202</v>
      </c>
      <c r="K23" s="140">
        <f>SUM(K24:K30)</f>
        <v>0</v>
      </c>
    </row>
    <row r="24" spans="1:253">
      <c r="A24" s="141">
        <v>10</v>
      </c>
      <c r="B24" s="142" t="s">
        <v>234</v>
      </c>
      <c r="C24" s="127" t="s">
        <v>235</v>
      </c>
      <c r="D24" s="123"/>
      <c r="E24" s="123"/>
      <c r="F24" s="123"/>
      <c r="G24" s="123"/>
      <c r="H24" s="142" t="s">
        <v>236</v>
      </c>
      <c r="I24" s="143">
        <v>1.0291999999999999</v>
      </c>
      <c r="J24" s="186">
        <v>0</v>
      </c>
      <c r="K24" s="144">
        <f t="shared" ref="K24:K30" si="0">ROUND(IR24*I24+IS24*I24,2)</f>
        <v>0</v>
      </c>
      <c r="HV24" s="142" t="s">
        <v>232</v>
      </c>
      <c r="HW24" s="142" t="s">
        <v>208</v>
      </c>
      <c r="IR24" s="145">
        <f t="shared" ref="IR24:IR30" si="1">J24*0</f>
        <v>0</v>
      </c>
      <c r="IS24" s="145">
        <f t="shared" ref="IS24:IS30" si="2">J24*(1-0)</f>
        <v>0</v>
      </c>
    </row>
    <row r="25" spans="1:253">
      <c r="A25" s="141">
        <v>11</v>
      </c>
      <c r="B25" s="142" t="s">
        <v>237</v>
      </c>
      <c r="C25" s="127" t="s">
        <v>238</v>
      </c>
      <c r="D25" s="123"/>
      <c r="E25" s="123"/>
      <c r="F25" s="123"/>
      <c r="G25" s="123"/>
      <c r="H25" s="142" t="s">
        <v>236</v>
      </c>
      <c r="I25" s="143">
        <v>1.0291999999999999</v>
      </c>
      <c r="J25" s="186">
        <v>0</v>
      </c>
      <c r="K25" s="144">
        <f t="shared" si="0"/>
        <v>0</v>
      </c>
      <c r="HV25" s="142" t="s">
        <v>232</v>
      </c>
      <c r="HW25" s="142" t="s">
        <v>208</v>
      </c>
      <c r="IR25" s="145">
        <f t="shared" si="1"/>
        <v>0</v>
      </c>
      <c r="IS25" s="145">
        <f t="shared" si="2"/>
        <v>0</v>
      </c>
    </row>
    <row r="26" spans="1:253">
      <c r="A26" s="141">
        <v>12</v>
      </c>
      <c r="B26" s="142" t="s">
        <v>239</v>
      </c>
      <c r="C26" s="127" t="s">
        <v>240</v>
      </c>
      <c r="D26" s="123"/>
      <c r="E26" s="123"/>
      <c r="F26" s="123"/>
      <c r="G26" s="123"/>
      <c r="H26" s="142" t="s">
        <v>236</v>
      </c>
      <c r="I26" s="143">
        <v>1.0291999999999999</v>
      </c>
      <c r="J26" s="186">
        <v>0</v>
      </c>
      <c r="K26" s="144">
        <f t="shared" si="0"/>
        <v>0</v>
      </c>
      <c r="HV26" s="142" t="s">
        <v>232</v>
      </c>
      <c r="HW26" s="142" t="s">
        <v>208</v>
      </c>
      <c r="IR26" s="145">
        <f t="shared" si="1"/>
        <v>0</v>
      </c>
      <c r="IS26" s="145">
        <f t="shared" si="2"/>
        <v>0</v>
      </c>
    </row>
    <row r="27" spans="1:253">
      <c r="A27" s="141">
        <v>13</v>
      </c>
      <c r="B27" s="142" t="s">
        <v>241</v>
      </c>
      <c r="C27" s="127" t="s">
        <v>242</v>
      </c>
      <c r="D27" s="123"/>
      <c r="E27" s="123"/>
      <c r="F27" s="123"/>
      <c r="G27" s="123"/>
      <c r="H27" s="142" t="s">
        <v>236</v>
      </c>
      <c r="I27" s="143">
        <v>1.0291999999999999</v>
      </c>
      <c r="J27" s="186">
        <v>0</v>
      </c>
      <c r="K27" s="144">
        <f t="shared" si="0"/>
        <v>0</v>
      </c>
      <c r="HV27" s="142" t="s">
        <v>232</v>
      </c>
      <c r="HW27" s="142" t="s">
        <v>208</v>
      </c>
      <c r="IR27" s="145">
        <f t="shared" si="1"/>
        <v>0</v>
      </c>
      <c r="IS27" s="145">
        <f t="shared" si="2"/>
        <v>0</v>
      </c>
    </row>
    <row r="28" spans="1:253">
      <c r="A28" s="141">
        <v>14</v>
      </c>
      <c r="B28" s="142" t="s">
        <v>243</v>
      </c>
      <c r="C28" s="127" t="s">
        <v>244</v>
      </c>
      <c r="D28" s="123"/>
      <c r="E28" s="123"/>
      <c r="F28" s="123"/>
      <c r="G28" s="123"/>
      <c r="H28" s="142" t="s">
        <v>236</v>
      </c>
      <c r="I28" s="143">
        <v>1.0291999999999999</v>
      </c>
      <c r="J28" s="186">
        <v>0</v>
      </c>
      <c r="K28" s="144">
        <f t="shared" si="0"/>
        <v>0</v>
      </c>
      <c r="HV28" s="142" t="s">
        <v>232</v>
      </c>
      <c r="HW28" s="142" t="s">
        <v>208</v>
      </c>
      <c r="IR28" s="145">
        <f t="shared" si="1"/>
        <v>0</v>
      </c>
      <c r="IS28" s="145">
        <f t="shared" si="2"/>
        <v>0</v>
      </c>
    </row>
    <row r="29" spans="1:253">
      <c r="A29" s="141">
        <v>15</v>
      </c>
      <c r="B29" s="142" t="s">
        <v>245</v>
      </c>
      <c r="C29" s="127" t="s">
        <v>246</v>
      </c>
      <c r="D29" s="123"/>
      <c r="E29" s="123"/>
      <c r="F29" s="123"/>
      <c r="G29" s="123"/>
      <c r="H29" s="142" t="s">
        <v>247</v>
      </c>
      <c r="I29" s="143">
        <v>1</v>
      </c>
      <c r="J29" s="186">
        <v>0</v>
      </c>
      <c r="K29" s="144">
        <f t="shared" si="0"/>
        <v>0</v>
      </c>
      <c r="HV29" s="142" t="s">
        <v>232</v>
      </c>
      <c r="HW29" s="142" t="s">
        <v>208</v>
      </c>
      <c r="IR29" s="145">
        <f t="shared" si="1"/>
        <v>0</v>
      </c>
      <c r="IS29" s="145">
        <f t="shared" si="2"/>
        <v>0</v>
      </c>
    </row>
    <row r="30" spans="1:253">
      <c r="A30" s="146">
        <v>16</v>
      </c>
      <c r="B30" s="147" t="s">
        <v>248</v>
      </c>
      <c r="C30" s="148" t="s">
        <v>249</v>
      </c>
      <c r="D30" s="129"/>
      <c r="E30" s="129"/>
      <c r="F30" s="129"/>
      <c r="G30" s="129"/>
      <c r="H30" s="147" t="s">
        <v>247</v>
      </c>
      <c r="I30" s="149">
        <v>1</v>
      </c>
      <c r="J30" s="187">
        <v>0</v>
      </c>
      <c r="K30" s="150">
        <f t="shared" si="0"/>
        <v>0</v>
      </c>
      <c r="HV30" s="142" t="s">
        <v>232</v>
      </c>
      <c r="HW30" s="142" t="s">
        <v>208</v>
      </c>
      <c r="IR30" s="145">
        <f t="shared" si="1"/>
        <v>0</v>
      </c>
      <c r="IS30" s="145">
        <f t="shared" si="2"/>
        <v>0</v>
      </c>
    </row>
    <row r="32" spans="1:253">
      <c r="J32" s="151" t="s">
        <v>250</v>
      </c>
      <c r="K32" s="152">
        <f>ROUND(K11+K13+K17+K23,2)</f>
        <v>0</v>
      </c>
    </row>
  </sheetData>
  <sheetProtection password="EA44" sheet="1" objects="1" scenarios="1" selectLockedCells="1"/>
  <mergeCells count="46">
    <mergeCell ref="C28:G28"/>
    <mergeCell ref="C29:G29"/>
    <mergeCell ref="C30:G30"/>
    <mergeCell ref="C22:G22"/>
    <mergeCell ref="C23:G23"/>
    <mergeCell ref="C24:G24"/>
    <mergeCell ref="C25:G25"/>
    <mergeCell ref="C26:G26"/>
    <mergeCell ref="C27:G27"/>
    <mergeCell ref="C16:G16"/>
    <mergeCell ref="C17:G17"/>
    <mergeCell ref="C18:G18"/>
    <mergeCell ref="C19:G19"/>
    <mergeCell ref="C20:G20"/>
    <mergeCell ref="C21:G21"/>
    <mergeCell ref="C10:G10"/>
    <mergeCell ref="C11:G11"/>
    <mergeCell ref="C12:G12"/>
    <mergeCell ref="C13:G13"/>
    <mergeCell ref="C14:G14"/>
    <mergeCell ref="C15:G15"/>
    <mergeCell ref="A8:B9"/>
    <mergeCell ref="C8:C9"/>
    <mergeCell ref="D8:E9"/>
    <mergeCell ref="F8:F9"/>
    <mergeCell ref="G8:G9"/>
    <mergeCell ref="H8:K9"/>
    <mergeCell ref="A6:B7"/>
    <mergeCell ref="C6:C7"/>
    <mergeCell ref="D6:E7"/>
    <mergeCell ref="F6:F7"/>
    <mergeCell ref="G6:G7"/>
    <mergeCell ref="H6:K7"/>
    <mergeCell ref="A4:B5"/>
    <mergeCell ref="C4:C5"/>
    <mergeCell ref="D4:E5"/>
    <mergeCell ref="F4:F5"/>
    <mergeCell ref="G4:G5"/>
    <mergeCell ref="H4:K5"/>
    <mergeCell ref="A1:K1"/>
    <mergeCell ref="A2:B3"/>
    <mergeCell ref="C2:C3"/>
    <mergeCell ref="D2:E3"/>
    <mergeCell ref="F2:F3"/>
    <mergeCell ref="G2:G3"/>
    <mergeCell ref="H2:K3"/>
  </mergeCells>
  <pageMargins left="0.39370078740157483" right="0.39370078740157483" top="0.59055118110236227" bottom="0.59055118110236227" header="0" footer="0"/>
  <pageSetup scale="64" fitToHeight="0" orientation="landscape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59"/>
  <sheetViews>
    <sheetView workbookViewId="0">
      <selection activeCell="H6" sqref="H6:K7"/>
    </sheetView>
  </sheetViews>
  <sheetFormatPr defaultColWidth="12.140625" defaultRowHeight="15" customHeight="1"/>
  <cols>
    <col min="1" max="1" width="4.28515625" style="27" customWidth="1"/>
    <col min="2" max="2" width="17.140625" style="27" customWidth="1"/>
    <col min="3" max="3" width="71.42578125" style="27" customWidth="1"/>
    <col min="4" max="7" width="11.42578125" style="27" customWidth="1"/>
    <col min="8" max="8" width="4.28515625" style="27" customWidth="1"/>
    <col min="9" max="9" width="12.85546875" style="27" customWidth="1"/>
    <col min="10" max="11" width="22.85546875" style="27" customWidth="1"/>
    <col min="12" max="16384" width="12.140625" style="27"/>
  </cols>
  <sheetData>
    <row r="1" spans="1:253" ht="54.75" customHeight="1">
      <c r="A1" s="188" t="s">
        <v>354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253">
      <c r="A2" s="118" t="s">
        <v>181</v>
      </c>
      <c r="B2" s="119"/>
      <c r="C2" s="172" t="s">
        <v>347</v>
      </c>
      <c r="D2" s="119" t="s">
        <v>182</v>
      </c>
      <c r="E2" s="119"/>
      <c r="F2" s="190" t="s">
        <v>348</v>
      </c>
      <c r="G2" s="120" t="s">
        <v>183</v>
      </c>
      <c r="H2" s="120" t="s">
        <v>344</v>
      </c>
      <c r="I2" s="119"/>
      <c r="J2" s="119"/>
      <c r="K2" s="121"/>
    </row>
    <row r="3" spans="1:253" ht="15" customHeight="1">
      <c r="A3" s="122"/>
      <c r="B3" s="123"/>
      <c r="C3" s="124"/>
      <c r="D3" s="123"/>
      <c r="E3" s="123"/>
      <c r="F3" s="181"/>
      <c r="G3" s="123"/>
      <c r="H3" s="123"/>
      <c r="I3" s="123"/>
      <c r="J3" s="123"/>
      <c r="K3" s="125"/>
    </row>
    <row r="4" spans="1:253">
      <c r="A4" s="126" t="s">
        <v>184</v>
      </c>
      <c r="B4" s="123"/>
      <c r="C4" s="170" t="s">
        <v>349</v>
      </c>
      <c r="D4" s="123" t="s">
        <v>185</v>
      </c>
      <c r="E4" s="123"/>
      <c r="F4" s="189">
        <v>46204</v>
      </c>
      <c r="G4" s="127" t="s">
        <v>186</v>
      </c>
      <c r="H4" s="127" t="s">
        <v>343</v>
      </c>
      <c r="I4" s="123"/>
      <c r="J4" s="123"/>
      <c r="K4" s="125"/>
    </row>
    <row r="5" spans="1:253" ht="15" customHeight="1">
      <c r="A5" s="122"/>
      <c r="B5" s="123"/>
      <c r="C5" s="171"/>
      <c r="D5" s="123"/>
      <c r="E5" s="123"/>
      <c r="F5" s="181"/>
      <c r="G5" s="123"/>
      <c r="H5" s="123"/>
      <c r="I5" s="123"/>
      <c r="J5" s="123"/>
      <c r="K5" s="125"/>
    </row>
    <row r="6" spans="1:253">
      <c r="A6" s="126" t="s">
        <v>187</v>
      </c>
      <c r="B6" s="123"/>
      <c r="C6" s="127" t="s">
        <v>346</v>
      </c>
      <c r="D6" s="123" t="s">
        <v>188</v>
      </c>
      <c r="E6" s="123"/>
      <c r="F6" s="189">
        <v>46265</v>
      </c>
      <c r="G6" s="127" t="s">
        <v>189</v>
      </c>
      <c r="H6" s="180"/>
      <c r="I6" s="181"/>
      <c r="J6" s="181"/>
      <c r="K6" s="182"/>
    </row>
    <row r="7" spans="1:253" ht="15" customHeight="1">
      <c r="A7" s="122"/>
      <c r="B7" s="123"/>
      <c r="C7" s="123"/>
      <c r="D7" s="123"/>
      <c r="E7" s="123"/>
      <c r="F7" s="181"/>
      <c r="G7" s="123"/>
      <c r="H7" s="181"/>
      <c r="I7" s="181"/>
      <c r="J7" s="181"/>
      <c r="K7" s="182"/>
    </row>
    <row r="8" spans="1:253">
      <c r="A8" s="126" t="s">
        <v>190</v>
      </c>
      <c r="B8" s="123"/>
      <c r="C8" s="127"/>
      <c r="D8" s="123" t="s">
        <v>191</v>
      </c>
      <c r="E8" s="123"/>
      <c r="F8" s="189">
        <v>46129</v>
      </c>
      <c r="G8" s="127" t="s">
        <v>192</v>
      </c>
      <c r="H8" s="180"/>
      <c r="I8" s="181"/>
      <c r="J8" s="181"/>
      <c r="K8" s="182"/>
    </row>
    <row r="9" spans="1:253">
      <c r="A9" s="128"/>
      <c r="B9" s="129"/>
      <c r="C9" s="129"/>
      <c r="D9" s="129"/>
      <c r="E9" s="129"/>
      <c r="F9" s="184"/>
      <c r="G9" s="129"/>
      <c r="H9" s="184"/>
      <c r="I9" s="184"/>
      <c r="J9" s="184"/>
      <c r="K9" s="185"/>
    </row>
    <row r="10" spans="1:253" ht="15.75" thickBot="1">
      <c r="A10" s="130" t="s">
        <v>193</v>
      </c>
      <c r="B10" s="130" t="s">
        <v>194</v>
      </c>
      <c r="C10" s="131" t="s">
        <v>195</v>
      </c>
      <c r="D10" s="132"/>
      <c r="E10" s="132"/>
      <c r="F10" s="132"/>
      <c r="G10" s="132"/>
      <c r="H10" s="130" t="s">
        <v>196</v>
      </c>
      <c r="I10" s="130" t="s">
        <v>197</v>
      </c>
      <c r="J10" s="130" t="s">
        <v>198</v>
      </c>
      <c r="K10" s="133" t="s">
        <v>199</v>
      </c>
      <c r="HV10" s="134" t="s">
        <v>200</v>
      </c>
      <c r="HW10" s="134" t="s">
        <v>201</v>
      </c>
    </row>
    <row r="11" spans="1:253">
      <c r="A11" s="135" t="s">
        <v>202</v>
      </c>
      <c r="B11" s="136" t="s">
        <v>251</v>
      </c>
      <c r="C11" s="137" t="s">
        <v>252</v>
      </c>
      <c r="D11" s="138"/>
      <c r="E11" s="138"/>
      <c r="F11" s="138"/>
      <c r="G11" s="138"/>
      <c r="H11" s="136" t="s">
        <v>202</v>
      </c>
      <c r="I11" s="139" t="s">
        <v>202</v>
      </c>
      <c r="J11" s="139" t="s">
        <v>202</v>
      </c>
      <c r="K11" s="140">
        <f>SUM(K12:K13)</f>
        <v>0</v>
      </c>
    </row>
    <row r="12" spans="1:253">
      <c r="A12" s="141">
        <v>1</v>
      </c>
      <c r="B12" s="142" t="s">
        <v>253</v>
      </c>
      <c r="C12" s="127" t="s">
        <v>254</v>
      </c>
      <c r="D12" s="123"/>
      <c r="E12" s="123"/>
      <c r="F12" s="123"/>
      <c r="G12" s="123"/>
      <c r="H12" s="142" t="s">
        <v>215</v>
      </c>
      <c r="I12" s="143">
        <v>0.246</v>
      </c>
      <c r="J12" s="186">
        <v>0</v>
      </c>
      <c r="K12" s="144">
        <f>ROUND(IR12*I12+IS12*I12,2)</f>
        <v>0</v>
      </c>
      <c r="HV12" s="142" t="s">
        <v>251</v>
      </c>
      <c r="HW12" s="142" t="s">
        <v>208</v>
      </c>
      <c r="IR12" s="145">
        <f>J12*0</f>
        <v>0</v>
      </c>
      <c r="IS12" s="145">
        <f>J12*(1-0)</f>
        <v>0</v>
      </c>
    </row>
    <row r="13" spans="1:253">
      <c r="A13" s="141">
        <v>2</v>
      </c>
      <c r="B13" s="142" t="s">
        <v>255</v>
      </c>
      <c r="C13" s="127" t="s">
        <v>256</v>
      </c>
      <c r="D13" s="123"/>
      <c r="E13" s="123"/>
      <c r="F13" s="123"/>
      <c r="G13" s="123"/>
      <c r="H13" s="142" t="s">
        <v>215</v>
      </c>
      <c r="I13" s="143">
        <v>0.246</v>
      </c>
      <c r="J13" s="186">
        <v>0</v>
      </c>
      <c r="K13" s="144">
        <f>ROUND(IR13*I13+IS13*I13,2)</f>
        <v>0</v>
      </c>
      <c r="HV13" s="142" t="s">
        <v>251</v>
      </c>
      <c r="HW13" s="142" t="s">
        <v>208</v>
      </c>
      <c r="IR13" s="145">
        <f>J13*0</f>
        <v>0</v>
      </c>
      <c r="IS13" s="145">
        <f>J13*(1-0)</f>
        <v>0</v>
      </c>
    </row>
    <row r="14" spans="1:253">
      <c r="A14" s="135" t="s">
        <v>202</v>
      </c>
      <c r="B14" s="136" t="s">
        <v>257</v>
      </c>
      <c r="C14" s="137" t="s">
        <v>258</v>
      </c>
      <c r="D14" s="138"/>
      <c r="E14" s="138"/>
      <c r="F14" s="138"/>
      <c r="G14" s="138"/>
      <c r="H14" s="136" t="s">
        <v>202</v>
      </c>
      <c r="I14" s="139" t="s">
        <v>202</v>
      </c>
      <c r="J14" s="139" t="s">
        <v>202</v>
      </c>
      <c r="K14" s="140">
        <f>SUM(K15:K18)</f>
        <v>0</v>
      </c>
    </row>
    <row r="15" spans="1:253">
      <c r="A15" s="141">
        <v>3</v>
      </c>
      <c r="B15" s="142" t="s">
        <v>259</v>
      </c>
      <c r="C15" s="127" t="s">
        <v>260</v>
      </c>
      <c r="D15" s="123"/>
      <c r="E15" s="123"/>
      <c r="F15" s="123"/>
      <c r="G15" s="123"/>
      <c r="H15" s="142" t="s">
        <v>215</v>
      </c>
      <c r="I15" s="143">
        <v>0.246</v>
      </c>
      <c r="J15" s="186">
        <v>0</v>
      </c>
      <c r="K15" s="144">
        <f>ROUND(IR15*I15+IS15*I15,2)</f>
        <v>0</v>
      </c>
      <c r="HV15" s="142" t="s">
        <v>257</v>
      </c>
      <c r="HW15" s="142" t="s">
        <v>208</v>
      </c>
      <c r="IR15" s="145">
        <f>J15*0</f>
        <v>0</v>
      </c>
      <c r="IS15" s="145">
        <f>J15*(1-0)</f>
        <v>0</v>
      </c>
    </row>
    <row r="16" spans="1:253">
      <c r="A16" s="141">
        <v>4</v>
      </c>
      <c r="B16" s="142" t="s">
        <v>261</v>
      </c>
      <c r="C16" s="127" t="s">
        <v>262</v>
      </c>
      <c r="D16" s="123"/>
      <c r="E16" s="123"/>
      <c r="F16" s="123"/>
      <c r="G16" s="123"/>
      <c r="H16" s="142" t="s">
        <v>215</v>
      </c>
      <c r="I16" s="143">
        <v>0.246</v>
      </c>
      <c r="J16" s="186">
        <v>0</v>
      </c>
      <c r="K16" s="144">
        <f>ROUND(IR16*I16+IS16*I16,2)</f>
        <v>0</v>
      </c>
      <c r="HV16" s="142" t="s">
        <v>257</v>
      </c>
      <c r="HW16" s="142" t="s">
        <v>208</v>
      </c>
      <c r="IR16" s="145">
        <f>J16*0</f>
        <v>0</v>
      </c>
      <c r="IS16" s="145">
        <f>J16*(1-0)</f>
        <v>0</v>
      </c>
    </row>
    <row r="17" spans="1:253">
      <c r="A17" s="141">
        <v>5</v>
      </c>
      <c r="B17" s="142" t="s">
        <v>263</v>
      </c>
      <c r="C17" s="127" t="s">
        <v>264</v>
      </c>
      <c r="D17" s="123"/>
      <c r="E17" s="123"/>
      <c r="F17" s="123"/>
      <c r="G17" s="123"/>
      <c r="H17" s="142" t="s">
        <v>215</v>
      </c>
      <c r="I17" s="143">
        <v>0.246</v>
      </c>
      <c r="J17" s="186">
        <v>0</v>
      </c>
      <c r="K17" s="144">
        <f>ROUND(IR17*I17+IS17*I17,2)</f>
        <v>0</v>
      </c>
      <c r="HV17" s="142" t="s">
        <v>257</v>
      </c>
      <c r="HW17" s="142" t="s">
        <v>208</v>
      </c>
      <c r="IR17" s="145">
        <f>J17*0</f>
        <v>0</v>
      </c>
      <c r="IS17" s="145">
        <f>J17*(1-0)</f>
        <v>0</v>
      </c>
    </row>
    <row r="18" spans="1:253">
      <c r="A18" s="141">
        <v>6</v>
      </c>
      <c r="B18" s="142" t="s">
        <v>265</v>
      </c>
      <c r="C18" s="127" t="s">
        <v>266</v>
      </c>
      <c r="D18" s="123"/>
      <c r="E18" s="123"/>
      <c r="F18" s="123"/>
      <c r="G18" s="123"/>
      <c r="H18" s="142" t="s">
        <v>215</v>
      </c>
      <c r="I18" s="143">
        <v>0.246</v>
      </c>
      <c r="J18" s="186">
        <v>0</v>
      </c>
      <c r="K18" s="144">
        <f>ROUND(IR18*I18+IS18*I18,2)</f>
        <v>0</v>
      </c>
      <c r="HV18" s="142" t="s">
        <v>257</v>
      </c>
      <c r="HW18" s="142" t="s">
        <v>208</v>
      </c>
      <c r="IR18" s="145">
        <f>J18*0</f>
        <v>0</v>
      </c>
      <c r="IS18" s="145">
        <f>J18*(1-0)</f>
        <v>0</v>
      </c>
    </row>
    <row r="19" spans="1:253">
      <c r="A19" s="135" t="s">
        <v>202</v>
      </c>
      <c r="B19" s="136" t="s">
        <v>267</v>
      </c>
      <c r="C19" s="137" t="s">
        <v>268</v>
      </c>
      <c r="D19" s="138"/>
      <c r="E19" s="138"/>
      <c r="F19" s="138"/>
      <c r="G19" s="138"/>
      <c r="H19" s="136" t="s">
        <v>202</v>
      </c>
      <c r="I19" s="139" t="s">
        <v>202</v>
      </c>
      <c r="J19" s="139" t="s">
        <v>202</v>
      </c>
      <c r="K19" s="140">
        <f>SUM(K20:K20)</f>
        <v>0</v>
      </c>
    </row>
    <row r="20" spans="1:253">
      <c r="A20" s="141">
        <v>7</v>
      </c>
      <c r="B20" s="142" t="s">
        <v>269</v>
      </c>
      <c r="C20" s="127" t="s">
        <v>270</v>
      </c>
      <c r="D20" s="123"/>
      <c r="E20" s="123"/>
      <c r="F20" s="123"/>
      <c r="G20" s="123"/>
      <c r="H20" s="142" t="s">
        <v>207</v>
      </c>
      <c r="I20" s="143">
        <v>0.48</v>
      </c>
      <c r="J20" s="186">
        <v>0</v>
      </c>
      <c r="K20" s="144">
        <f>ROUND(IR20*I20+IS20*I20,2)</f>
        <v>0</v>
      </c>
      <c r="HV20" s="142" t="s">
        <v>267</v>
      </c>
      <c r="HW20" s="142" t="s">
        <v>208</v>
      </c>
      <c r="IR20" s="145">
        <f>J20*0</f>
        <v>0</v>
      </c>
      <c r="IS20" s="145">
        <f>J20*(1-0)</f>
        <v>0</v>
      </c>
    </row>
    <row r="21" spans="1:253">
      <c r="A21" s="135" t="s">
        <v>202</v>
      </c>
      <c r="B21" s="136" t="s">
        <v>271</v>
      </c>
      <c r="C21" s="137" t="s">
        <v>272</v>
      </c>
      <c r="D21" s="138"/>
      <c r="E21" s="138"/>
      <c r="F21" s="138"/>
      <c r="G21" s="138"/>
      <c r="H21" s="136" t="s">
        <v>202</v>
      </c>
      <c r="I21" s="139" t="s">
        <v>202</v>
      </c>
      <c r="J21" s="139" t="s">
        <v>202</v>
      </c>
      <c r="K21" s="140">
        <f>SUM(K22:K22)</f>
        <v>0</v>
      </c>
    </row>
    <row r="22" spans="1:253">
      <c r="A22" s="141">
        <v>8</v>
      </c>
      <c r="B22" s="142" t="s">
        <v>273</v>
      </c>
      <c r="C22" s="127" t="s">
        <v>274</v>
      </c>
      <c r="D22" s="123"/>
      <c r="E22" s="123"/>
      <c r="F22" s="123"/>
      <c r="G22" s="123"/>
      <c r="H22" s="142" t="s">
        <v>207</v>
      </c>
      <c r="I22" s="143">
        <v>0.48</v>
      </c>
      <c r="J22" s="186">
        <v>0</v>
      </c>
      <c r="K22" s="144">
        <f>ROUND(IR22*I22+IS22*I22,2)</f>
        <v>0</v>
      </c>
      <c r="HV22" s="142" t="s">
        <v>271</v>
      </c>
      <c r="HW22" s="142" t="s">
        <v>208</v>
      </c>
      <c r="IR22" s="145">
        <f>J22*0.926358974</f>
        <v>0</v>
      </c>
      <c r="IS22" s="145">
        <f>J22*(1-0.926358974)</f>
        <v>0</v>
      </c>
    </row>
    <row r="23" spans="1:253">
      <c r="A23" s="135" t="s">
        <v>202</v>
      </c>
      <c r="B23" s="136" t="s">
        <v>92</v>
      </c>
      <c r="C23" s="137" t="s">
        <v>275</v>
      </c>
      <c r="D23" s="138"/>
      <c r="E23" s="138"/>
      <c r="F23" s="138"/>
      <c r="G23" s="138"/>
      <c r="H23" s="136" t="s">
        <v>202</v>
      </c>
      <c r="I23" s="139" t="s">
        <v>202</v>
      </c>
      <c r="J23" s="139" t="s">
        <v>202</v>
      </c>
      <c r="K23" s="140">
        <f>SUM(K24:K26)</f>
        <v>0</v>
      </c>
    </row>
    <row r="24" spans="1:253">
      <c r="A24" s="141">
        <v>9</v>
      </c>
      <c r="B24" s="142" t="s">
        <v>276</v>
      </c>
      <c r="C24" s="127" t="s">
        <v>277</v>
      </c>
      <c r="D24" s="123"/>
      <c r="E24" s="123"/>
      <c r="F24" s="123"/>
      <c r="G24" s="123"/>
      <c r="H24" s="142" t="s">
        <v>207</v>
      </c>
      <c r="I24" s="143">
        <v>8.6620000000000008</v>
      </c>
      <c r="J24" s="186">
        <v>0</v>
      </c>
      <c r="K24" s="144">
        <f>ROUND(IR24*I24+IS24*I24,2)</f>
        <v>0</v>
      </c>
      <c r="HV24" s="142" t="s">
        <v>92</v>
      </c>
      <c r="HW24" s="142" t="s">
        <v>208</v>
      </c>
      <c r="IR24" s="145">
        <f>J24*0.589202958</f>
        <v>0</v>
      </c>
      <c r="IS24" s="145">
        <f>J24*(1-0.589202958)</f>
        <v>0</v>
      </c>
    </row>
    <row r="25" spans="1:253">
      <c r="A25" s="141">
        <v>10</v>
      </c>
      <c r="B25" s="142" t="s">
        <v>278</v>
      </c>
      <c r="C25" s="127" t="s">
        <v>279</v>
      </c>
      <c r="D25" s="123"/>
      <c r="E25" s="123"/>
      <c r="F25" s="123"/>
      <c r="G25" s="123"/>
      <c r="H25" s="142" t="s">
        <v>225</v>
      </c>
      <c r="I25" s="143">
        <v>26.16</v>
      </c>
      <c r="J25" s="186">
        <v>0</v>
      </c>
      <c r="K25" s="144">
        <f>ROUND(IR25*I25+IS25*I25,2)</f>
        <v>0</v>
      </c>
      <c r="HV25" s="142" t="s">
        <v>92</v>
      </c>
      <c r="HW25" s="142" t="s">
        <v>208</v>
      </c>
      <c r="IR25" s="145">
        <f>J25*0.32248996</f>
        <v>0</v>
      </c>
      <c r="IS25" s="145">
        <f>J25*(1-0.32248996)</f>
        <v>0</v>
      </c>
    </row>
    <row r="26" spans="1:253">
      <c r="A26" s="141">
        <v>11</v>
      </c>
      <c r="B26" s="142" t="s">
        <v>280</v>
      </c>
      <c r="C26" s="127" t="s">
        <v>281</v>
      </c>
      <c r="D26" s="123"/>
      <c r="E26" s="123"/>
      <c r="F26" s="123"/>
      <c r="G26" s="123"/>
      <c r="H26" s="142" t="s">
        <v>225</v>
      </c>
      <c r="I26" s="143">
        <v>2.65</v>
      </c>
      <c r="J26" s="186">
        <v>0</v>
      </c>
      <c r="K26" s="144">
        <f>ROUND(IR26*I26+IS26*I26,2)</f>
        <v>0</v>
      </c>
      <c r="HV26" s="142" t="s">
        <v>92</v>
      </c>
      <c r="HW26" s="142" t="s">
        <v>208</v>
      </c>
      <c r="IR26" s="145">
        <f>J26*0.154948097</f>
        <v>0</v>
      </c>
      <c r="IS26" s="145">
        <f>J26*(1-0.154948097)</f>
        <v>0</v>
      </c>
    </row>
    <row r="27" spans="1:253">
      <c r="A27" s="135" t="s">
        <v>202</v>
      </c>
      <c r="B27" s="136" t="s">
        <v>282</v>
      </c>
      <c r="C27" s="137" t="s">
        <v>283</v>
      </c>
      <c r="D27" s="138"/>
      <c r="E27" s="138"/>
      <c r="F27" s="138"/>
      <c r="G27" s="138"/>
      <c r="H27" s="136" t="s">
        <v>202</v>
      </c>
      <c r="I27" s="139" t="s">
        <v>202</v>
      </c>
      <c r="J27" s="139" t="s">
        <v>202</v>
      </c>
      <c r="K27" s="140">
        <f>SUM(K28:K28)</f>
        <v>0</v>
      </c>
    </row>
    <row r="28" spans="1:253">
      <c r="A28" s="141">
        <v>12</v>
      </c>
      <c r="B28" s="142" t="s">
        <v>284</v>
      </c>
      <c r="C28" s="127" t="s">
        <v>285</v>
      </c>
      <c r="D28" s="123"/>
      <c r="E28" s="123"/>
      <c r="F28" s="123"/>
      <c r="G28" s="123"/>
      <c r="H28" s="142" t="s">
        <v>222</v>
      </c>
      <c r="I28" s="143">
        <v>1</v>
      </c>
      <c r="J28" s="186">
        <v>0</v>
      </c>
      <c r="K28" s="144">
        <f>ROUND(IR28*I28+IS28*I28,2)</f>
        <v>0</v>
      </c>
      <c r="HV28" s="142" t="s">
        <v>282</v>
      </c>
      <c r="HW28" s="142" t="s">
        <v>208</v>
      </c>
      <c r="IR28" s="145">
        <f>J28*0.351880786</f>
        <v>0</v>
      </c>
      <c r="IS28" s="145">
        <f>J28*(1-0.351880786)</f>
        <v>0</v>
      </c>
    </row>
    <row r="29" spans="1:253">
      <c r="A29" s="135" t="s">
        <v>202</v>
      </c>
      <c r="B29" s="136" t="s">
        <v>286</v>
      </c>
      <c r="C29" s="137" t="s">
        <v>287</v>
      </c>
      <c r="D29" s="138"/>
      <c r="E29" s="138"/>
      <c r="F29" s="138"/>
      <c r="G29" s="138"/>
      <c r="H29" s="136" t="s">
        <v>202</v>
      </c>
      <c r="I29" s="139" t="s">
        <v>202</v>
      </c>
      <c r="J29" s="139" t="s">
        <v>202</v>
      </c>
      <c r="K29" s="140">
        <f>SUM(K30:K31)</f>
        <v>0</v>
      </c>
    </row>
    <row r="30" spans="1:253">
      <c r="A30" s="141">
        <v>13</v>
      </c>
      <c r="B30" s="142" t="s">
        <v>288</v>
      </c>
      <c r="C30" s="127" t="s">
        <v>289</v>
      </c>
      <c r="D30" s="123"/>
      <c r="E30" s="123"/>
      <c r="F30" s="123"/>
      <c r="G30" s="123"/>
      <c r="H30" s="142" t="s">
        <v>207</v>
      </c>
      <c r="I30" s="143">
        <v>20.577000000000002</v>
      </c>
      <c r="J30" s="186">
        <v>0</v>
      </c>
      <c r="K30" s="144">
        <f>ROUND(IR30*I30+IS30*I30,2)</f>
        <v>0</v>
      </c>
      <c r="HV30" s="142" t="s">
        <v>286</v>
      </c>
      <c r="HW30" s="142" t="s">
        <v>208</v>
      </c>
      <c r="IR30" s="145">
        <f>J30*0.308139259</f>
        <v>0</v>
      </c>
      <c r="IS30" s="145">
        <f>J30*(1-0.308139259)</f>
        <v>0</v>
      </c>
    </row>
    <row r="31" spans="1:253">
      <c r="A31" s="141">
        <v>14</v>
      </c>
      <c r="B31" s="142" t="s">
        <v>290</v>
      </c>
      <c r="C31" s="127" t="s">
        <v>291</v>
      </c>
      <c r="D31" s="123"/>
      <c r="E31" s="123"/>
      <c r="F31" s="123"/>
      <c r="G31" s="123"/>
      <c r="H31" s="142" t="s">
        <v>236</v>
      </c>
      <c r="I31" s="143">
        <v>0.3</v>
      </c>
      <c r="J31" s="186">
        <v>0</v>
      </c>
      <c r="K31" s="144">
        <f>ROUND(IR31*I31+IS31*I31,2)</f>
        <v>0</v>
      </c>
      <c r="HV31" s="142" t="s">
        <v>286</v>
      </c>
      <c r="HW31" s="142" t="s">
        <v>208</v>
      </c>
      <c r="IR31" s="145">
        <f>J31*0</f>
        <v>0</v>
      </c>
      <c r="IS31" s="145">
        <f>J31*(1-0)</f>
        <v>0</v>
      </c>
    </row>
    <row r="32" spans="1:253">
      <c r="A32" s="135" t="s">
        <v>202</v>
      </c>
      <c r="B32" s="136" t="s">
        <v>292</v>
      </c>
      <c r="C32" s="137" t="s">
        <v>293</v>
      </c>
      <c r="D32" s="138"/>
      <c r="E32" s="138"/>
      <c r="F32" s="138"/>
      <c r="G32" s="138"/>
      <c r="H32" s="136" t="s">
        <v>202</v>
      </c>
      <c r="I32" s="139" t="s">
        <v>202</v>
      </c>
      <c r="J32" s="139" t="s">
        <v>202</v>
      </c>
      <c r="K32" s="140">
        <f>SUM(K33:K41)</f>
        <v>0</v>
      </c>
    </row>
    <row r="33" spans="1:253">
      <c r="A33" s="141">
        <v>15</v>
      </c>
      <c r="B33" s="142" t="s">
        <v>294</v>
      </c>
      <c r="C33" s="127" t="s">
        <v>295</v>
      </c>
      <c r="D33" s="123"/>
      <c r="E33" s="123"/>
      <c r="F33" s="123"/>
      <c r="G33" s="123"/>
      <c r="H33" s="142" t="s">
        <v>225</v>
      </c>
      <c r="I33" s="143">
        <v>69</v>
      </c>
      <c r="J33" s="186">
        <v>0</v>
      </c>
      <c r="K33" s="144">
        <f t="shared" ref="K33:K41" si="0">ROUND(IR33*I33+IS33*I33,2)</f>
        <v>0</v>
      </c>
      <c r="HV33" s="142" t="s">
        <v>292</v>
      </c>
      <c r="HW33" s="142" t="s">
        <v>208</v>
      </c>
      <c r="IR33" s="145">
        <f>J33*0.561001221</f>
        <v>0</v>
      </c>
      <c r="IS33" s="145">
        <f>J33*(1-0.561001221)</f>
        <v>0</v>
      </c>
    </row>
    <row r="34" spans="1:253">
      <c r="A34" s="141">
        <v>16</v>
      </c>
      <c r="B34" s="142" t="s">
        <v>296</v>
      </c>
      <c r="C34" s="127" t="s">
        <v>297</v>
      </c>
      <c r="D34" s="123"/>
      <c r="E34" s="123"/>
      <c r="F34" s="123"/>
      <c r="G34" s="123"/>
      <c r="H34" s="142" t="s">
        <v>222</v>
      </c>
      <c r="I34" s="143">
        <v>20</v>
      </c>
      <c r="J34" s="186">
        <v>0</v>
      </c>
      <c r="K34" s="144">
        <f t="shared" si="0"/>
        <v>0</v>
      </c>
      <c r="HV34" s="142" t="s">
        <v>292</v>
      </c>
      <c r="HW34" s="142" t="s">
        <v>208</v>
      </c>
      <c r="IR34" s="145">
        <f>J34*0.279101449</f>
        <v>0</v>
      </c>
      <c r="IS34" s="145">
        <f>J34*(1-0.279101449)</f>
        <v>0</v>
      </c>
    </row>
    <row r="35" spans="1:253">
      <c r="A35" s="141">
        <v>17</v>
      </c>
      <c r="B35" s="142" t="s">
        <v>298</v>
      </c>
      <c r="C35" s="127" t="s">
        <v>299</v>
      </c>
      <c r="D35" s="123"/>
      <c r="E35" s="123"/>
      <c r="F35" s="123"/>
      <c r="G35" s="123"/>
      <c r="H35" s="142" t="s">
        <v>207</v>
      </c>
      <c r="I35" s="143">
        <v>9.907</v>
      </c>
      <c r="J35" s="186">
        <v>0</v>
      </c>
      <c r="K35" s="144">
        <f t="shared" si="0"/>
        <v>0</v>
      </c>
      <c r="HV35" s="142" t="s">
        <v>292</v>
      </c>
      <c r="HW35" s="142" t="s">
        <v>208</v>
      </c>
      <c r="IR35" s="145">
        <f>J35*0.244230216</f>
        <v>0</v>
      </c>
      <c r="IS35" s="145">
        <f>J35*(1-0.244230216)</f>
        <v>0</v>
      </c>
    </row>
    <row r="36" spans="1:253">
      <c r="A36" s="141">
        <v>18</v>
      </c>
      <c r="B36" s="142" t="s">
        <v>300</v>
      </c>
      <c r="C36" s="127" t="s">
        <v>301</v>
      </c>
      <c r="D36" s="123"/>
      <c r="E36" s="123"/>
      <c r="F36" s="123"/>
      <c r="G36" s="123"/>
      <c r="H36" s="142" t="s">
        <v>207</v>
      </c>
      <c r="I36" s="143">
        <v>8.6620000000000008</v>
      </c>
      <c r="J36" s="186">
        <v>0</v>
      </c>
      <c r="K36" s="144">
        <f t="shared" si="0"/>
        <v>0</v>
      </c>
      <c r="HV36" s="142" t="s">
        <v>292</v>
      </c>
      <c r="HW36" s="142" t="s">
        <v>208</v>
      </c>
      <c r="IR36" s="145">
        <f>J36*0.102246503</f>
        <v>0</v>
      </c>
      <c r="IS36" s="145">
        <f>J36*(1-0.102246503)</f>
        <v>0</v>
      </c>
    </row>
    <row r="37" spans="1:253">
      <c r="A37" s="141">
        <v>19</v>
      </c>
      <c r="B37" s="142" t="s">
        <v>302</v>
      </c>
      <c r="C37" s="127" t="s">
        <v>303</v>
      </c>
      <c r="D37" s="123"/>
      <c r="E37" s="123"/>
      <c r="F37" s="123"/>
      <c r="G37" s="123"/>
      <c r="H37" s="142" t="s">
        <v>247</v>
      </c>
      <c r="I37" s="143">
        <v>1</v>
      </c>
      <c r="J37" s="186">
        <v>0</v>
      </c>
      <c r="K37" s="144">
        <f t="shared" si="0"/>
        <v>0</v>
      </c>
      <c r="HV37" s="142" t="s">
        <v>292</v>
      </c>
      <c r="HW37" s="142" t="s">
        <v>208</v>
      </c>
      <c r="IR37" s="145">
        <f>J37*0.242210346</f>
        <v>0</v>
      </c>
      <c r="IS37" s="145">
        <f>J37*(1-0.242210346)</f>
        <v>0</v>
      </c>
    </row>
    <row r="38" spans="1:253">
      <c r="A38" s="141">
        <v>20</v>
      </c>
      <c r="B38" s="142" t="s">
        <v>304</v>
      </c>
      <c r="C38" s="127" t="s">
        <v>305</v>
      </c>
      <c r="D38" s="123"/>
      <c r="E38" s="123"/>
      <c r="F38" s="123"/>
      <c r="G38" s="123"/>
      <c r="H38" s="142" t="s">
        <v>225</v>
      </c>
      <c r="I38" s="143">
        <v>2.4</v>
      </c>
      <c r="J38" s="186">
        <v>0</v>
      </c>
      <c r="K38" s="144">
        <f t="shared" si="0"/>
        <v>0</v>
      </c>
      <c r="HV38" s="142" t="s">
        <v>292</v>
      </c>
      <c r="HW38" s="142" t="s">
        <v>208</v>
      </c>
      <c r="IR38" s="145">
        <f>J38*0.151216617</f>
        <v>0</v>
      </c>
      <c r="IS38" s="145">
        <f>J38*(1-0.151216617)</f>
        <v>0</v>
      </c>
    </row>
    <row r="39" spans="1:253">
      <c r="A39" s="141">
        <v>21</v>
      </c>
      <c r="B39" s="142" t="s">
        <v>306</v>
      </c>
      <c r="C39" s="127" t="s">
        <v>307</v>
      </c>
      <c r="D39" s="123"/>
      <c r="E39" s="123"/>
      <c r="F39" s="123"/>
      <c r="G39" s="123"/>
      <c r="H39" s="142" t="s">
        <v>207</v>
      </c>
      <c r="I39" s="143">
        <v>4.4999999999999998E-2</v>
      </c>
      <c r="J39" s="186">
        <v>0</v>
      </c>
      <c r="K39" s="144">
        <f t="shared" si="0"/>
        <v>0</v>
      </c>
      <c r="HV39" s="142" t="s">
        <v>292</v>
      </c>
      <c r="HW39" s="142" t="s">
        <v>208</v>
      </c>
      <c r="IR39" s="145">
        <f>J39*0.149354554</f>
        <v>0</v>
      </c>
      <c r="IS39" s="145">
        <f>J39*(1-0.149354554)</f>
        <v>0</v>
      </c>
    </row>
    <row r="40" spans="1:253">
      <c r="A40" s="141">
        <v>22</v>
      </c>
      <c r="B40" s="142" t="s">
        <v>308</v>
      </c>
      <c r="C40" s="127" t="s">
        <v>309</v>
      </c>
      <c r="D40" s="123"/>
      <c r="E40" s="123"/>
      <c r="F40" s="123"/>
      <c r="G40" s="123"/>
      <c r="H40" s="142" t="s">
        <v>310</v>
      </c>
      <c r="I40" s="143">
        <v>4</v>
      </c>
      <c r="J40" s="186">
        <v>0</v>
      </c>
      <c r="K40" s="144">
        <f t="shared" si="0"/>
        <v>0</v>
      </c>
      <c r="HV40" s="142" t="s">
        <v>292</v>
      </c>
      <c r="HW40" s="142" t="s">
        <v>208</v>
      </c>
      <c r="IR40" s="145">
        <f>J40*0.663274478</f>
        <v>0</v>
      </c>
      <c r="IS40" s="145">
        <f>J40*(1-0.663274478)</f>
        <v>0</v>
      </c>
    </row>
    <row r="41" spans="1:253">
      <c r="A41" s="141">
        <v>23</v>
      </c>
      <c r="B41" s="142" t="s">
        <v>311</v>
      </c>
      <c r="C41" s="127" t="s">
        <v>312</v>
      </c>
      <c r="D41" s="123"/>
      <c r="E41" s="123"/>
      <c r="F41" s="123"/>
      <c r="G41" s="123"/>
      <c r="H41" s="142" t="s">
        <v>222</v>
      </c>
      <c r="I41" s="143">
        <v>2</v>
      </c>
      <c r="J41" s="186">
        <v>0</v>
      </c>
      <c r="K41" s="144">
        <f t="shared" si="0"/>
        <v>0</v>
      </c>
      <c r="HV41" s="142" t="s">
        <v>292</v>
      </c>
      <c r="HW41" s="142" t="s">
        <v>208</v>
      </c>
      <c r="IR41" s="145">
        <f>J41*0.225936982</f>
        <v>0</v>
      </c>
      <c r="IS41" s="145">
        <f>J41*(1-0.225936982)</f>
        <v>0</v>
      </c>
    </row>
    <row r="42" spans="1:253">
      <c r="A42" s="135" t="s">
        <v>202</v>
      </c>
      <c r="B42" s="136" t="s">
        <v>313</v>
      </c>
      <c r="C42" s="137" t="s">
        <v>314</v>
      </c>
      <c r="D42" s="138"/>
      <c r="E42" s="138"/>
      <c r="F42" s="138"/>
      <c r="G42" s="138"/>
      <c r="H42" s="136" t="s">
        <v>202</v>
      </c>
      <c r="I42" s="139" t="s">
        <v>202</v>
      </c>
      <c r="J42" s="139" t="s">
        <v>202</v>
      </c>
      <c r="K42" s="140">
        <f>SUM(K43:K43)</f>
        <v>0</v>
      </c>
    </row>
    <row r="43" spans="1:253">
      <c r="A43" s="141">
        <v>24</v>
      </c>
      <c r="B43" s="142" t="s">
        <v>315</v>
      </c>
      <c r="C43" s="127" t="s">
        <v>316</v>
      </c>
      <c r="D43" s="123"/>
      <c r="E43" s="123"/>
      <c r="F43" s="123"/>
      <c r="G43" s="123"/>
      <c r="H43" s="142" t="s">
        <v>222</v>
      </c>
      <c r="I43" s="143">
        <v>9</v>
      </c>
      <c r="J43" s="186">
        <v>0</v>
      </c>
      <c r="K43" s="144">
        <f>ROUND(IR43*I43+IS43*I43,2)</f>
        <v>0</v>
      </c>
      <c r="HV43" s="142" t="s">
        <v>313</v>
      </c>
      <c r="HW43" s="142" t="s">
        <v>208</v>
      </c>
      <c r="IR43" s="145">
        <f>J43*0</f>
        <v>0</v>
      </c>
      <c r="IS43" s="145">
        <f>J43*(1-0)</f>
        <v>0</v>
      </c>
    </row>
    <row r="44" spans="1:253">
      <c r="A44" s="135" t="s">
        <v>202</v>
      </c>
      <c r="B44" s="136" t="s">
        <v>317</v>
      </c>
      <c r="C44" s="137" t="s">
        <v>318</v>
      </c>
      <c r="D44" s="138"/>
      <c r="E44" s="138"/>
      <c r="F44" s="138"/>
      <c r="G44" s="138"/>
      <c r="H44" s="136" t="s">
        <v>202</v>
      </c>
      <c r="I44" s="139" t="s">
        <v>202</v>
      </c>
      <c r="J44" s="139" t="s">
        <v>202</v>
      </c>
      <c r="K44" s="140">
        <f>SUM(K45:K48)</f>
        <v>0</v>
      </c>
    </row>
    <row r="45" spans="1:253">
      <c r="A45" s="141">
        <v>25</v>
      </c>
      <c r="B45" s="142" t="s">
        <v>319</v>
      </c>
      <c r="C45" s="127" t="s">
        <v>320</v>
      </c>
      <c r="D45" s="123"/>
      <c r="E45" s="123"/>
      <c r="F45" s="123"/>
      <c r="G45" s="123"/>
      <c r="H45" s="142" t="s">
        <v>207</v>
      </c>
      <c r="I45" s="143">
        <v>14.755000000000001</v>
      </c>
      <c r="J45" s="186">
        <v>0</v>
      </c>
      <c r="K45" s="144">
        <f>ROUND(IR45*I45+IS45*I45,2)</f>
        <v>0</v>
      </c>
      <c r="HV45" s="142" t="s">
        <v>317</v>
      </c>
      <c r="HW45" s="142" t="s">
        <v>208</v>
      </c>
      <c r="IR45" s="145">
        <f>J45*0.305236486</f>
        <v>0</v>
      </c>
      <c r="IS45" s="145">
        <f>J45*(1-0.305236486)</f>
        <v>0</v>
      </c>
    </row>
    <row r="46" spans="1:253">
      <c r="A46" s="141">
        <v>26</v>
      </c>
      <c r="B46" s="142" t="s">
        <v>321</v>
      </c>
      <c r="C46" s="127" t="s">
        <v>322</v>
      </c>
      <c r="D46" s="123"/>
      <c r="E46" s="123"/>
      <c r="F46" s="123"/>
      <c r="G46" s="123"/>
      <c r="H46" s="142" t="s">
        <v>207</v>
      </c>
      <c r="I46" s="143">
        <v>14.755000000000001</v>
      </c>
      <c r="J46" s="186">
        <v>0</v>
      </c>
      <c r="K46" s="144">
        <f>ROUND(IR46*I46+IS46*I46,2)</f>
        <v>0</v>
      </c>
      <c r="HV46" s="142" t="s">
        <v>317</v>
      </c>
      <c r="HW46" s="142" t="s">
        <v>208</v>
      </c>
      <c r="IR46" s="145">
        <f>J46*0.156816801</f>
        <v>0</v>
      </c>
      <c r="IS46" s="145">
        <f>J46*(1-0.156816801)</f>
        <v>0</v>
      </c>
    </row>
    <row r="47" spans="1:253">
      <c r="A47" s="141">
        <v>27</v>
      </c>
      <c r="B47" s="142" t="s">
        <v>323</v>
      </c>
      <c r="C47" s="127" t="s">
        <v>324</v>
      </c>
      <c r="D47" s="123"/>
      <c r="E47" s="123"/>
      <c r="F47" s="123"/>
      <c r="G47" s="123"/>
      <c r="H47" s="142" t="s">
        <v>225</v>
      </c>
      <c r="I47" s="143">
        <v>28.7</v>
      </c>
      <c r="J47" s="186">
        <v>0</v>
      </c>
      <c r="K47" s="144">
        <f>ROUND(IR47*I47+IS47*I47,2)</f>
        <v>0</v>
      </c>
      <c r="HV47" s="142" t="s">
        <v>317</v>
      </c>
      <c r="HW47" s="142" t="s">
        <v>208</v>
      </c>
      <c r="IR47" s="145">
        <f>J47*0.103867403</f>
        <v>0</v>
      </c>
      <c r="IS47" s="145">
        <f>J47*(1-0.103867403)</f>
        <v>0</v>
      </c>
    </row>
    <row r="48" spans="1:253">
      <c r="A48" s="141">
        <v>28</v>
      </c>
      <c r="B48" s="142" t="s">
        <v>325</v>
      </c>
      <c r="C48" s="127" t="s">
        <v>326</v>
      </c>
      <c r="D48" s="123"/>
      <c r="E48" s="123"/>
      <c r="F48" s="123"/>
      <c r="G48" s="123"/>
      <c r="H48" s="142" t="s">
        <v>207</v>
      </c>
      <c r="I48" s="143">
        <v>36.25</v>
      </c>
      <c r="J48" s="186">
        <v>0</v>
      </c>
      <c r="K48" s="144">
        <f>ROUND(IR48*I48+IS48*I48,2)</f>
        <v>0</v>
      </c>
      <c r="HV48" s="142" t="s">
        <v>317</v>
      </c>
      <c r="HW48" s="142" t="s">
        <v>208</v>
      </c>
      <c r="IR48" s="145">
        <f>J48*0.236831988</f>
        <v>0</v>
      </c>
      <c r="IS48" s="145">
        <f>J48*(1-0.236831988)</f>
        <v>0</v>
      </c>
    </row>
    <row r="49" spans="1:253">
      <c r="A49" s="135" t="s">
        <v>202</v>
      </c>
      <c r="B49" s="136" t="s">
        <v>327</v>
      </c>
      <c r="C49" s="137" t="s">
        <v>328</v>
      </c>
      <c r="D49" s="138"/>
      <c r="E49" s="138"/>
      <c r="F49" s="138"/>
      <c r="G49" s="138"/>
      <c r="H49" s="136" t="s">
        <v>202</v>
      </c>
      <c r="I49" s="139" t="s">
        <v>202</v>
      </c>
      <c r="J49" s="139" t="s">
        <v>202</v>
      </c>
      <c r="K49" s="140">
        <f>SUM(K50:K50)</f>
        <v>0</v>
      </c>
    </row>
    <row r="50" spans="1:253">
      <c r="A50" s="141">
        <v>29</v>
      </c>
      <c r="B50" s="142" t="s">
        <v>329</v>
      </c>
      <c r="C50" s="127" t="s">
        <v>330</v>
      </c>
      <c r="D50" s="123"/>
      <c r="E50" s="123"/>
      <c r="F50" s="123"/>
      <c r="G50" s="123"/>
      <c r="H50" s="142" t="s">
        <v>222</v>
      </c>
      <c r="I50" s="143">
        <v>1</v>
      </c>
      <c r="J50" s="186">
        <v>0</v>
      </c>
      <c r="K50" s="144">
        <f>ROUND(IR50*I50+IS50*I50,2)</f>
        <v>0</v>
      </c>
      <c r="HV50" s="142" t="s">
        <v>327</v>
      </c>
      <c r="HW50" s="142" t="s">
        <v>208</v>
      </c>
      <c r="IR50" s="145">
        <f>J50*0.897117939</f>
        <v>0</v>
      </c>
      <c r="IS50" s="145">
        <f>J50*(1-0.897117939)</f>
        <v>0</v>
      </c>
    </row>
    <row r="51" spans="1:253">
      <c r="A51" s="135" t="s">
        <v>202</v>
      </c>
      <c r="B51" s="136" t="s">
        <v>331</v>
      </c>
      <c r="C51" s="137" t="s">
        <v>332</v>
      </c>
      <c r="D51" s="138"/>
      <c r="E51" s="138"/>
      <c r="F51" s="138"/>
      <c r="G51" s="138"/>
      <c r="H51" s="136" t="s">
        <v>202</v>
      </c>
      <c r="I51" s="139" t="s">
        <v>202</v>
      </c>
      <c r="J51" s="139" t="s">
        <v>202</v>
      </c>
      <c r="K51" s="140">
        <f>SUM(K52:K53)</f>
        <v>0</v>
      </c>
    </row>
    <row r="52" spans="1:253">
      <c r="A52" s="141">
        <v>30</v>
      </c>
      <c r="B52" s="142" t="s">
        <v>333</v>
      </c>
      <c r="C52" s="127" t="s">
        <v>334</v>
      </c>
      <c r="D52" s="123"/>
      <c r="E52" s="123"/>
      <c r="F52" s="123"/>
      <c r="G52" s="123"/>
      <c r="H52" s="142" t="s">
        <v>215</v>
      </c>
      <c r="I52" s="143">
        <v>18</v>
      </c>
      <c r="J52" s="186">
        <v>0</v>
      </c>
      <c r="K52" s="144">
        <f>ROUND(IR52*I52+IS52*I52,2)</f>
        <v>0</v>
      </c>
      <c r="HV52" s="142" t="s">
        <v>331</v>
      </c>
      <c r="HW52" s="142" t="s">
        <v>208</v>
      </c>
      <c r="IR52" s="145">
        <f>J52*0.000457666</f>
        <v>0</v>
      </c>
      <c r="IS52" s="145">
        <f>J52*(1-0.000457666)</f>
        <v>0</v>
      </c>
    </row>
    <row r="53" spans="1:253">
      <c r="A53" s="141">
        <v>31</v>
      </c>
      <c r="B53" s="142" t="s">
        <v>335</v>
      </c>
      <c r="C53" s="127" t="s">
        <v>336</v>
      </c>
      <c r="D53" s="123"/>
      <c r="E53" s="123"/>
      <c r="F53" s="123"/>
      <c r="G53" s="123"/>
      <c r="H53" s="142" t="s">
        <v>215</v>
      </c>
      <c r="I53" s="143">
        <v>18</v>
      </c>
      <c r="J53" s="186">
        <v>0</v>
      </c>
      <c r="K53" s="144">
        <f>ROUND(IR53*I53+IS53*I53,2)</f>
        <v>0</v>
      </c>
      <c r="HV53" s="142" t="s">
        <v>331</v>
      </c>
      <c r="HW53" s="142" t="s">
        <v>208</v>
      </c>
      <c r="IR53" s="145">
        <f>J53*0</f>
        <v>0</v>
      </c>
      <c r="IS53" s="145">
        <f>J53*(1-0)</f>
        <v>0</v>
      </c>
    </row>
    <row r="54" spans="1:253">
      <c r="A54" s="135" t="s">
        <v>202</v>
      </c>
      <c r="B54" s="136" t="s">
        <v>203</v>
      </c>
      <c r="C54" s="137" t="s">
        <v>204</v>
      </c>
      <c r="D54" s="138"/>
      <c r="E54" s="138"/>
      <c r="F54" s="138"/>
      <c r="G54" s="138"/>
      <c r="H54" s="136" t="s">
        <v>202</v>
      </c>
      <c r="I54" s="139" t="s">
        <v>202</v>
      </c>
      <c r="J54" s="139" t="s">
        <v>202</v>
      </c>
      <c r="K54" s="140">
        <f>SUM(K55:K55)</f>
        <v>0</v>
      </c>
    </row>
    <row r="55" spans="1:253">
      <c r="A55" s="141">
        <v>32</v>
      </c>
      <c r="B55" s="142" t="s">
        <v>337</v>
      </c>
      <c r="C55" s="127" t="s">
        <v>338</v>
      </c>
      <c r="D55" s="123"/>
      <c r="E55" s="123"/>
      <c r="F55" s="123"/>
      <c r="G55" s="123"/>
      <c r="H55" s="142" t="s">
        <v>207</v>
      </c>
      <c r="I55" s="143">
        <v>229</v>
      </c>
      <c r="J55" s="186">
        <v>0</v>
      </c>
      <c r="K55" s="144">
        <f>ROUND(IR55*I55+IS55*I55,2)</f>
        <v>0</v>
      </c>
      <c r="HV55" s="142" t="s">
        <v>203</v>
      </c>
      <c r="HW55" s="142" t="s">
        <v>208</v>
      </c>
      <c r="IR55" s="145">
        <f>J55*0.012649573</f>
        <v>0</v>
      </c>
      <c r="IS55" s="145">
        <f>J55*(1-0.012649573)</f>
        <v>0</v>
      </c>
    </row>
    <row r="56" spans="1:253">
      <c r="A56" s="135" t="s">
        <v>202</v>
      </c>
      <c r="B56" s="136" t="s">
        <v>339</v>
      </c>
      <c r="C56" s="137" t="s">
        <v>340</v>
      </c>
      <c r="D56" s="138"/>
      <c r="E56" s="138"/>
      <c r="F56" s="138"/>
      <c r="G56" s="138"/>
      <c r="H56" s="136" t="s">
        <v>202</v>
      </c>
      <c r="I56" s="139" t="s">
        <v>202</v>
      </c>
      <c r="J56" s="139" t="s">
        <v>202</v>
      </c>
      <c r="K56" s="140">
        <f>SUM(K57:K57)</f>
        <v>0</v>
      </c>
    </row>
    <row r="57" spans="1:253">
      <c r="A57" s="146">
        <v>33</v>
      </c>
      <c r="B57" s="147" t="s">
        <v>341</v>
      </c>
      <c r="C57" s="148" t="s">
        <v>342</v>
      </c>
      <c r="D57" s="129"/>
      <c r="E57" s="129"/>
      <c r="F57" s="129"/>
      <c r="G57" s="129"/>
      <c r="H57" s="147" t="s">
        <v>236</v>
      </c>
      <c r="I57" s="149">
        <v>6.9901</v>
      </c>
      <c r="J57" s="187">
        <v>0</v>
      </c>
      <c r="K57" s="150">
        <f>ROUND(IR57*I57+IS57*I57,2)</f>
        <v>0</v>
      </c>
      <c r="HV57" s="142" t="s">
        <v>339</v>
      </c>
      <c r="HW57" s="142" t="s">
        <v>208</v>
      </c>
      <c r="IR57" s="145">
        <f>J57*0</f>
        <v>0</v>
      </c>
      <c r="IS57" s="145">
        <f>J57*(1-0)</f>
        <v>0</v>
      </c>
    </row>
    <row r="59" spans="1:253">
      <c r="J59" s="151" t="s">
        <v>250</v>
      </c>
      <c r="K59" s="152">
        <f>ROUND(K11+K14+K19+K21+K23+K27+K29+K32+K42+K44+K49+K51+K54+K56,2)</f>
        <v>0</v>
      </c>
    </row>
  </sheetData>
  <sheetProtection password="EA44" sheet="1" objects="1" scenarios="1" selectLockedCells="1"/>
  <mergeCells count="73">
    <mergeCell ref="C52:G52"/>
    <mergeCell ref="C53:G53"/>
    <mergeCell ref="C54:G54"/>
    <mergeCell ref="C55:G55"/>
    <mergeCell ref="C56:G56"/>
    <mergeCell ref="C57:G57"/>
    <mergeCell ref="C46:G46"/>
    <mergeCell ref="C47:G47"/>
    <mergeCell ref="C48:G48"/>
    <mergeCell ref="C49:G49"/>
    <mergeCell ref="C50:G50"/>
    <mergeCell ref="C51:G51"/>
    <mergeCell ref="C40:G40"/>
    <mergeCell ref="C41:G41"/>
    <mergeCell ref="C42:G42"/>
    <mergeCell ref="C43:G43"/>
    <mergeCell ref="C44:G44"/>
    <mergeCell ref="C45:G45"/>
    <mergeCell ref="C34:G34"/>
    <mergeCell ref="C35:G35"/>
    <mergeCell ref="C36:G36"/>
    <mergeCell ref="C37:G37"/>
    <mergeCell ref="C38:G38"/>
    <mergeCell ref="C39:G39"/>
    <mergeCell ref="C28:G28"/>
    <mergeCell ref="C29:G29"/>
    <mergeCell ref="C30:G30"/>
    <mergeCell ref="C31:G31"/>
    <mergeCell ref="C32:G32"/>
    <mergeCell ref="C33:G33"/>
    <mergeCell ref="C22:G22"/>
    <mergeCell ref="C23:G23"/>
    <mergeCell ref="C24:G24"/>
    <mergeCell ref="C25:G25"/>
    <mergeCell ref="C26:G26"/>
    <mergeCell ref="C27:G27"/>
    <mergeCell ref="C16:G16"/>
    <mergeCell ref="C17:G17"/>
    <mergeCell ref="C18:G18"/>
    <mergeCell ref="C19:G19"/>
    <mergeCell ref="C20:G20"/>
    <mergeCell ref="C21:G21"/>
    <mergeCell ref="C10:G10"/>
    <mergeCell ref="C11:G11"/>
    <mergeCell ref="C12:G12"/>
    <mergeCell ref="C13:G13"/>
    <mergeCell ref="C14:G14"/>
    <mergeCell ref="C15:G15"/>
    <mergeCell ref="A8:B9"/>
    <mergeCell ref="C8:C9"/>
    <mergeCell ref="D8:E9"/>
    <mergeCell ref="F8:F9"/>
    <mergeCell ref="G8:G9"/>
    <mergeCell ref="H8:K9"/>
    <mergeCell ref="A6:B7"/>
    <mergeCell ref="C6:C7"/>
    <mergeCell ref="D6:E7"/>
    <mergeCell ref="F6:F7"/>
    <mergeCell ref="G6:G7"/>
    <mergeCell ref="H6:K7"/>
    <mergeCell ref="A4:B5"/>
    <mergeCell ref="C4:C5"/>
    <mergeCell ref="D4:E5"/>
    <mergeCell ref="F4:F5"/>
    <mergeCell ref="G4:G5"/>
    <mergeCell ref="H4:K5"/>
    <mergeCell ref="A1:K1"/>
    <mergeCell ref="A2:B3"/>
    <mergeCell ref="C2:C3"/>
    <mergeCell ref="D2:E3"/>
    <mergeCell ref="F2:F3"/>
    <mergeCell ref="G2:G3"/>
    <mergeCell ref="H2:K3"/>
  </mergeCells>
  <pageMargins left="0.39370078740157483" right="0.39370078740157483" top="0.59055118110236227" bottom="0.59055118110236227" header="0" footer="0"/>
  <pageSetup scale="64"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Rekapitulace</vt:lpstr>
      <vt:lpstr>ZTI</vt:lpstr>
      <vt:lpstr>Bourací_práce</vt:lpstr>
      <vt:lpstr>Stavební_práce</vt:lpstr>
      <vt:lpstr>Bourací_práce!Oblast_tisku</vt:lpstr>
      <vt:lpstr>Rekapitulace!Oblast_tisku</vt:lpstr>
      <vt:lpstr>Stavební_práce!Oblast_tisku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2026-04-20T10:25:20Z</cp:lastPrinted>
  <dcterms:created xsi:type="dcterms:W3CDTF">2013-11-24T11:46:46Z</dcterms:created>
  <dcterms:modified xsi:type="dcterms:W3CDTF">2026-04-20T10:25:23Z</dcterms:modified>
</cp:coreProperties>
</file>